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0 год\03. август\"/>
    </mc:Choice>
  </mc:AlternateContent>
  <bookViews>
    <workbookView xWindow="0" yWindow="0" windowWidth="23040" windowHeight="8835"/>
  </bookViews>
  <sheets>
    <sheet name="1" sheetId="1" r:id="rId1"/>
  </sheets>
  <definedNames>
    <definedName name="_xlnm._FilterDatabase" localSheetId="0" hidden="1">'1'!$A$7:$AI$207</definedName>
    <definedName name="_xlnm.Print_Titles" localSheetId="0">'1'!$5:$6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2" i="1" l="1"/>
  <c r="E50" i="1" l="1"/>
  <c r="F50" i="1"/>
  <c r="G50" i="1"/>
  <c r="G49" i="1" s="1"/>
  <c r="H50" i="1"/>
  <c r="I50" i="1"/>
  <c r="J50" i="1"/>
  <c r="K50" i="1"/>
  <c r="K49" i="1" s="1"/>
  <c r="L50" i="1"/>
  <c r="D50" i="1"/>
  <c r="E49" i="1"/>
  <c r="F49" i="1"/>
  <c r="H49" i="1"/>
  <c r="I49" i="1"/>
  <c r="J49" i="1"/>
  <c r="L49" i="1"/>
  <c r="D49" i="1"/>
  <c r="F82" i="1" l="1"/>
  <c r="G82" i="1"/>
  <c r="H82" i="1"/>
  <c r="I82" i="1"/>
  <c r="J82" i="1"/>
  <c r="K82" i="1"/>
  <c r="L82" i="1"/>
  <c r="D82" i="1"/>
  <c r="D134" i="1"/>
  <c r="D129" i="1"/>
  <c r="E134" i="1"/>
  <c r="L94" i="1"/>
  <c r="E93" i="1"/>
  <c r="F93" i="1"/>
  <c r="G93" i="1"/>
  <c r="H93" i="1"/>
  <c r="I93" i="1"/>
  <c r="J93" i="1"/>
  <c r="K93" i="1"/>
  <c r="L93" i="1"/>
  <c r="I94" i="1"/>
  <c r="E140" i="1"/>
  <c r="F140" i="1"/>
  <c r="G140" i="1"/>
  <c r="H140" i="1"/>
  <c r="I140" i="1"/>
  <c r="J140" i="1"/>
  <c r="K140" i="1"/>
  <c r="L140" i="1"/>
  <c r="D140" i="1"/>
  <c r="L142" i="1"/>
  <c r="I142" i="1"/>
  <c r="F142" i="1"/>
  <c r="E141" i="1"/>
  <c r="F141" i="1"/>
  <c r="G141" i="1"/>
  <c r="H141" i="1"/>
  <c r="I141" i="1"/>
  <c r="J141" i="1"/>
  <c r="K141" i="1"/>
  <c r="L141" i="1"/>
  <c r="D141" i="1"/>
  <c r="L139" i="1" l="1"/>
  <c r="I139" i="1"/>
  <c r="F139" i="1"/>
  <c r="E138" i="1"/>
  <c r="F138" i="1"/>
  <c r="G138" i="1"/>
  <c r="H138" i="1"/>
  <c r="I138" i="1"/>
  <c r="J138" i="1"/>
  <c r="K138" i="1"/>
  <c r="L138" i="1"/>
  <c r="D138" i="1"/>
  <c r="F134" i="1"/>
  <c r="G134" i="1"/>
  <c r="G129" i="1" s="1"/>
  <c r="H134" i="1"/>
  <c r="I134" i="1"/>
  <c r="J134" i="1"/>
  <c r="K134" i="1"/>
  <c r="K129" i="1" s="1"/>
  <c r="L134" i="1"/>
  <c r="H129" i="1"/>
  <c r="L129" i="1"/>
  <c r="E129" i="1"/>
  <c r="L135" i="1"/>
  <c r="I135" i="1"/>
  <c r="F135" i="1"/>
  <c r="F129" i="1"/>
  <c r="I129" i="1"/>
  <c r="L133" i="1"/>
  <c r="L132" i="1" s="1"/>
  <c r="I133" i="1"/>
  <c r="E132" i="1"/>
  <c r="F132" i="1"/>
  <c r="G132" i="1"/>
  <c r="H132" i="1"/>
  <c r="I132" i="1"/>
  <c r="J132" i="1"/>
  <c r="K132" i="1"/>
  <c r="D132" i="1"/>
  <c r="F133" i="1"/>
  <c r="L131" i="1"/>
  <c r="L130" i="1" s="1"/>
  <c r="I131" i="1"/>
  <c r="I130" i="1" s="1"/>
  <c r="F131" i="1"/>
  <c r="F130" i="1" s="1"/>
  <c r="K130" i="1"/>
  <c r="J130" i="1"/>
  <c r="H130" i="1"/>
  <c r="G130" i="1"/>
  <c r="E130" i="1"/>
  <c r="D130" i="1"/>
  <c r="L128" i="1"/>
  <c r="I128" i="1"/>
  <c r="F128" i="1"/>
  <c r="F127" i="1" s="1"/>
  <c r="E127" i="1"/>
  <c r="G127" i="1"/>
  <c r="H127" i="1"/>
  <c r="I127" i="1"/>
  <c r="J127" i="1"/>
  <c r="K127" i="1"/>
  <c r="L127" i="1"/>
  <c r="D127" i="1"/>
  <c r="L122" i="1"/>
  <c r="L121" i="1" s="1"/>
  <c r="I122" i="1"/>
  <c r="E121" i="1"/>
  <c r="G121" i="1"/>
  <c r="H121" i="1"/>
  <c r="I121" i="1"/>
  <c r="J121" i="1"/>
  <c r="K121" i="1"/>
  <c r="D121" i="1"/>
  <c r="F122" i="1"/>
  <c r="F121" i="1" s="1"/>
  <c r="L117" i="1"/>
  <c r="I117" i="1"/>
  <c r="I116" i="1" s="1"/>
  <c r="F117" i="1"/>
  <c r="F116" i="1" s="1"/>
  <c r="E116" i="1"/>
  <c r="G116" i="1"/>
  <c r="H116" i="1"/>
  <c r="J116" i="1"/>
  <c r="K116" i="1"/>
  <c r="L116" i="1"/>
  <c r="D116" i="1"/>
  <c r="L115" i="1"/>
  <c r="L114" i="1" s="1"/>
  <c r="I115" i="1"/>
  <c r="F115" i="1"/>
  <c r="F114" i="1" s="1"/>
  <c r="K114" i="1"/>
  <c r="J114" i="1"/>
  <c r="I114" i="1"/>
  <c r="H114" i="1"/>
  <c r="G114" i="1"/>
  <c r="E114" i="1"/>
  <c r="D114" i="1"/>
  <c r="K83" i="1"/>
  <c r="J83" i="1"/>
  <c r="H83" i="1"/>
  <c r="G83" i="1"/>
  <c r="E83" i="1"/>
  <c r="D83" i="1"/>
  <c r="L85" i="1"/>
  <c r="I85" i="1"/>
  <c r="F85" i="1"/>
  <c r="K111" i="1"/>
  <c r="J111" i="1"/>
  <c r="G111" i="1"/>
  <c r="H111" i="1"/>
  <c r="L112" i="1"/>
  <c r="I112" i="1"/>
  <c r="E111" i="1"/>
  <c r="D111" i="1"/>
  <c r="F112" i="1"/>
  <c r="L137" i="1"/>
  <c r="I137" i="1"/>
  <c r="F137" i="1"/>
  <c r="K123" i="1"/>
  <c r="J123" i="1"/>
  <c r="H123" i="1"/>
  <c r="G123" i="1"/>
  <c r="D123" i="1"/>
  <c r="L126" i="1"/>
  <c r="I126" i="1"/>
  <c r="F126" i="1"/>
  <c r="J129" i="1" l="1"/>
  <c r="K118" i="1"/>
  <c r="J118" i="1"/>
  <c r="H118" i="1"/>
  <c r="G118" i="1"/>
  <c r="L120" i="1"/>
  <c r="I120" i="1"/>
  <c r="E118" i="1"/>
  <c r="D118" i="1"/>
  <c r="F120" i="1"/>
  <c r="L108" i="1"/>
  <c r="L107" i="1"/>
  <c r="I108" i="1"/>
  <c r="I107" i="1"/>
  <c r="E104" i="1"/>
  <c r="G104" i="1"/>
  <c r="H104" i="1"/>
  <c r="J104" i="1"/>
  <c r="K104" i="1"/>
  <c r="D104" i="1"/>
  <c r="F108" i="1"/>
  <c r="F107" i="1"/>
  <c r="D95" i="1"/>
  <c r="L103" i="1"/>
  <c r="I103" i="1"/>
  <c r="F103" i="1"/>
  <c r="L101" i="1"/>
  <c r="I101" i="1"/>
  <c r="F101" i="1"/>
  <c r="L99" i="1"/>
  <c r="I99" i="1"/>
  <c r="F99" i="1"/>
  <c r="L97" i="1"/>
  <c r="I97" i="1"/>
  <c r="E97" i="1"/>
  <c r="E95" i="1" s="1"/>
  <c r="L89" i="1"/>
  <c r="L88" i="1" s="1"/>
  <c r="I90" i="1"/>
  <c r="I89" i="1"/>
  <c r="I88" i="1" s="1"/>
  <c r="K88" i="1"/>
  <c r="J88" i="1"/>
  <c r="H88" i="1"/>
  <c r="G88" i="1"/>
  <c r="D88" i="1"/>
  <c r="E89" i="1"/>
  <c r="F89" i="1" s="1"/>
  <c r="E88" i="1" l="1"/>
  <c r="F97" i="1"/>
  <c r="E124" i="1"/>
  <c r="E123" i="1" s="1"/>
  <c r="E72" i="1" l="1"/>
  <c r="L47" i="1"/>
  <c r="I47" i="1"/>
  <c r="K44" i="1"/>
  <c r="J44" i="1"/>
  <c r="H44" i="1"/>
  <c r="G44" i="1"/>
  <c r="D44" i="1"/>
  <c r="E44" i="1"/>
  <c r="E179" i="1"/>
  <c r="E184" i="1"/>
  <c r="E151" i="1"/>
  <c r="L57" i="1"/>
  <c r="L56" i="1" s="1"/>
  <c r="L55" i="1" s="1"/>
  <c r="I57" i="1"/>
  <c r="I56" i="1" s="1"/>
  <c r="I55" i="1" s="1"/>
  <c r="F57" i="1"/>
  <c r="F56" i="1" s="1"/>
  <c r="F55" i="1" s="1"/>
  <c r="E56" i="1"/>
  <c r="E55" i="1" s="1"/>
  <c r="G56" i="1"/>
  <c r="G55" i="1" s="1"/>
  <c r="H56" i="1"/>
  <c r="H55" i="1" s="1"/>
  <c r="J56" i="1"/>
  <c r="J55" i="1" s="1"/>
  <c r="K56" i="1"/>
  <c r="K55" i="1" s="1"/>
  <c r="D56" i="1"/>
  <c r="D55" i="1" s="1"/>
  <c r="F47" i="1" l="1"/>
  <c r="F46" i="1" s="1"/>
  <c r="E46" i="1"/>
  <c r="E43" i="1" s="1"/>
  <c r="G46" i="1"/>
  <c r="G43" i="1" s="1"/>
  <c r="H46" i="1"/>
  <c r="H43" i="1" s="1"/>
  <c r="I46" i="1"/>
  <c r="J46" i="1"/>
  <c r="J43" i="1" s="1"/>
  <c r="K46" i="1"/>
  <c r="K43" i="1" s="1"/>
  <c r="L46" i="1"/>
  <c r="F45" i="1"/>
  <c r="F44" i="1" s="1"/>
  <c r="I45" i="1"/>
  <c r="I44" i="1" s="1"/>
  <c r="L45" i="1"/>
  <c r="L44" i="1" s="1"/>
  <c r="D46" i="1"/>
  <c r="D43" i="1" s="1"/>
  <c r="F43" i="1" l="1"/>
  <c r="L43" i="1"/>
  <c r="I43" i="1"/>
  <c r="F153" i="1"/>
  <c r="F152" i="1" s="1"/>
  <c r="E152" i="1"/>
  <c r="G152" i="1"/>
  <c r="H152" i="1"/>
  <c r="I152" i="1"/>
  <c r="J152" i="1"/>
  <c r="K152" i="1"/>
  <c r="L152" i="1"/>
  <c r="D152" i="1"/>
  <c r="E204" i="1" l="1"/>
  <c r="K154" i="1" l="1"/>
  <c r="J154" i="1"/>
  <c r="L155" i="1"/>
  <c r="L154" i="1" s="1"/>
  <c r="H154" i="1"/>
  <c r="G154" i="1"/>
  <c r="I155" i="1"/>
  <c r="I154" i="1" s="1"/>
  <c r="D154" i="1"/>
  <c r="E155" i="1"/>
  <c r="F155" i="1" s="1"/>
  <c r="F154" i="1" s="1"/>
  <c r="E182" i="1"/>
  <c r="E154" i="1" l="1"/>
  <c r="E186" i="1"/>
  <c r="J181" i="1" l="1"/>
  <c r="K175" i="1"/>
  <c r="J175" i="1"/>
  <c r="H175" i="1"/>
  <c r="G175" i="1"/>
  <c r="L136" i="1"/>
  <c r="I136" i="1"/>
  <c r="L125" i="1"/>
  <c r="I125" i="1"/>
  <c r="L119" i="1"/>
  <c r="L118" i="1" s="1"/>
  <c r="I119" i="1"/>
  <c r="I118" i="1" s="1"/>
  <c r="L96" i="1"/>
  <c r="I96" i="1"/>
  <c r="E175" i="1" l="1"/>
  <c r="D175" i="1"/>
  <c r="D143" i="1" l="1"/>
  <c r="F110" i="1"/>
  <c r="F109" i="1" s="1"/>
  <c r="E109" i="1"/>
  <c r="J91" i="1" l="1"/>
  <c r="G91" i="1"/>
  <c r="F136" i="1"/>
  <c r="D109" i="1"/>
  <c r="F102" i="1"/>
  <c r="F98" i="1"/>
  <c r="F100" i="1"/>
  <c r="F94" i="1"/>
  <c r="D93" i="1"/>
  <c r="F92" i="1"/>
  <c r="D91" i="1"/>
  <c r="E91" i="1"/>
  <c r="D86" i="1"/>
  <c r="L202" i="1" l="1"/>
  <c r="I202" i="1"/>
  <c r="I201" i="1" s="1"/>
  <c r="F202" i="1"/>
  <c r="F201" i="1" s="1"/>
  <c r="E201" i="1"/>
  <c r="G201" i="1"/>
  <c r="H201" i="1"/>
  <c r="J201" i="1"/>
  <c r="K201" i="1"/>
  <c r="L201" i="1"/>
  <c r="D201" i="1"/>
  <c r="L84" i="1" l="1"/>
  <c r="L83" i="1" s="1"/>
  <c r="I84" i="1"/>
  <c r="I83" i="1" s="1"/>
  <c r="F84" i="1"/>
  <c r="F83" i="1" s="1"/>
  <c r="F87" i="1"/>
  <c r="F86" i="1" s="1"/>
  <c r="E86" i="1"/>
  <c r="G86" i="1"/>
  <c r="H86" i="1"/>
  <c r="I86" i="1"/>
  <c r="J86" i="1"/>
  <c r="K86" i="1"/>
  <c r="L86" i="1"/>
  <c r="F125" i="1"/>
  <c r="F119" i="1" l="1"/>
  <c r="F118" i="1" s="1"/>
  <c r="F91" i="1"/>
  <c r="F90" i="1"/>
  <c r="F88" i="1" s="1"/>
  <c r="G51" i="1" l="1"/>
  <c r="D205" i="1"/>
  <c r="D178" i="1"/>
  <c r="D203" i="1"/>
  <c r="D200" i="1" s="1"/>
  <c r="D197" i="1"/>
  <c r="D195" i="1"/>
  <c r="D193" i="1"/>
  <c r="D191" i="1"/>
  <c r="D189" i="1"/>
  <c r="D187" i="1"/>
  <c r="D185" i="1"/>
  <c r="D183" i="1"/>
  <c r="D181" i="1"/>
  <c r="E174" i="1"/>
  <c r="G174" i="1"/>
  <c r="H174" i="1"/>
  <c r="J174" i="1"/>
  <c r="K174" i="1"/>
  <c r="D174" i="1"/>
  <c r="D171" i="1"/>
  <c r="E168" i="1"/>
  <c r="G168" i="1"/>
  <c r="H168" i="1"/>
  <c r="J168" i="1"/>
  <c r="K168" i="1"/>
  <c r="D168" i="1"/>
  <c r="D165" i="1"/>
  <c r="D162" i="1"/>
  <c r="D159" i="1"/>
  <c r="D157" i="1"/>
  <c r="D150" i="1"/>
  <c r="E150" i="1"/>
  <c r="D148" i="1"/>
  <c r="D80" i="1"/>
  <c r="D79" i="1" s="1"/>
  <c r="D77" i="1"/>
  <c r="D76" i="1" s="1"/>
  <c r="D74" i="1"/>
  <c r="D71" i="1"/>
  <c r="D70" i="1" s="1"/>
  <c r="D65" i="1"/>
  <c r="D59" i="1"/>
  <c r="D58" i="1" s="1"/>
  <c r="D53" i="1"/>
  <c r="D51" i="1"/>
  <c r="D40" i="1"/>
  <c r="D37" i="1"/>
  <c r="D35" i="1"/>
  <c r="D32" i="1"/>
  <c r="D30" i="1"/>
  <c r="D27" i="1"/>
  <c r="E25" i="1"/>
  <c r="G25" i="1"/>
  <c r="H25" i="1"/>
  <c r="J25" i="1"/>
  <c r="K25" i="1"/>
  <c r="D10" i="1"/>
  <c r="D9" i="1" s="1"/>
  <c r="D16" i="1"/>
  <c r="D15" i="1" s="1"/>
  <c r="D25" i="1"/>
  <c r="D23" i="1"/>
  <c r="D147" i="1" l="1"/>
  <c r="D62" i="1"/>
  <c r="D61" i="1" s="1"/>
  <c r="D22" i="1"/>
  <c r="D21" i="1" s="1"/>
  <c r="D180" i="1"/>
  <c r="D156" i="1"/>
  <c r="D73" i="1"/>
  <c r="D34" i="1"/>
  <c r="D146" i="1" l="1"/>
  <c r="D145" i="1" s="1"/>
  <c r="D8" i="1"/>
  <c r="E162" i="1"/>
  <c r="D48" i="1"/>
  <c r="D7" i="1" l="1"/>
  <c r="D207" i="1"/>
  <c r="I206" i="1" l="1"/>
  <c r="I205" i="1" s="1"/>
  <c r="F206" i="1"/>
  <c r="F205" i="1" s="1"/>
  <c r="E205" i="1"/>
  <c r="G205" i="1"/>
  <c r="H205" i="1"/>
  <c r="J205" i="1"/>
  <c r="K205" i="1"/>
  <c r="L204" i="1"/>
  <c r="I204" i="1"/>
  <c r="F204" i="1"/>
  <c r="L199" i="1"/>
  <c r="L198" i="1"/>
  <c r="I199" i="1"/>
  <c r="I198" i="1"/>
  <c r="F199" i="1"/>
  <c r="F198" i="1"/>
  <c r="E191" i="1"/>
  <c r="I194" i="1"/>
  <c r="F194" i="1"/>
  <c r="L192" i="1"/>
  <c r="I192" i="1"/>
  <c r="F192" i="1"/>
  <c r="F191" i="1" s="1"/>
  <c r="I190" i="1"/>
  <c r="F190" i="1"/>
  <c r="I188" i="1"/>
  <c r="F188" i="1"/>
  <c r="I186" i="1"/>
  <c r="F186" i="1"/>
  <c r="F185" i="1" s="1"/>
  <c r="E185" i="1"/>
  <c r="I184" i="1"/>
  <c r="F182" i="1"/>
  <c r="F184" i="1"/>
  <c r="L206" i="1" l="1"/>
  <c r="L205" i="1" s="1"/>
  <c r="K203" i="1"/>
  <c r="K200" i="1" s="1"/>
  <c r="J203" i="1"/>
  <c r="J200" i="1" s="1"/>
  <c r="K197" i="1"/>
  <c r="L197" i="1"/>
  <c r="J197" i="1"/>
  <c r="L196" i="1"/>
  <c r="L195" i="1" s="1"/>
  <c r="K195" i="1"/>
  <c r="J195" i="1"/>
  <c r="L194" i="1"/>
  <c r="K193" i="1"/>
  <c r="J193" i="1"/>
  <c r="K191" i="1"/>
  <c r="J191" i="1"/>
  <c r="L190" i="1"/>
  <c r="K189" i="1"/>
  <c r="J189" i="1"/>
  <c r="L188" i="1"/>
  <c r="L187" i="1" s="1"/>
  <c r="K187" i="1"/>
  <c r="J187" i="1"/>
  <c r="L186" i="1"/>
  <c r="K185" i="1"/>
  <c r="J185" i="1"/>
  <c r="L184" i="1"/>
  <c r="L183" i="1" s="1"/>
  <c r="K183" i="1"/>
  <c r="J183" i="1"/>
  <c r="L182" i="1"/>
  <c r="L181" i="1" s="1"/>
  <c r="K181" i="1"/>
  <c r="K157" i="1"/>
  <c r="J157" i="1"/>
  <c r="L151" i="1"/>
  <c r="L150" i="1" s="1"/>
  <c r="K150" i="1"/>
  <c r="J150" i="1"/>
  <c r="L149" i="1"/>
  <c r="K148" i="1"/>
  <c r="K147" i="1" s="1"/>
  <c r="J148" i="1"/>
  <c r="J147" i="1" s="1"/>
  <c r="L144" i="1"/>
  <c r="L143" i="1" s="1"/>
  <c r="K143" i="1"/>
  <c r="J143" i="1"/>
  <c r="L113" i="1"/>
  <c r="L111" i="1" s="1"/>
  <c r="K110" i="1"/>
  <c r="K109" i="1" s="1"/>
  <c r="K102" i="1" s="1"/>
  <c r="J110" i="1"/>
  <c r="J109" i="1" s="1"/>
  <c r="J102" i="1" s="1"/>
  <c r="L105" i="1"/>
  <c r="L106" i="1"/>
  <c r="L124" i="1"/>
  <c r="L123" i="1" s="1"/>
  <c r="L100" i="1"/>
  <c r="L98" i="1" s="1"/>
  <c r="K98" i="1"/>
  <c r="J98" i="1"/>
  <c r="L92" i="1"/>
  <c r="K92" i="1"/>
  <c r="K91" i="1" s="1"/>
  <c r="K80" i="1"/>
  <c r="K79" i="1" s="1"/>
  <c r="J80" i="1"/>
  <c r="J79" i="1" s="1"/>
  <c r="L78" i="1"/>
  <c r="L77" i="1" s="1"/>
  <c r="L76" i="1" s="1"/>
  <c r="K77" i="1"/>
  <c r="K76" i="1" s="1"/>
  <c r="J77" i="1"/>
  <c r="J76" i="1" s="1"/>
  <c r="L75" i="1"/>
  <c r="K74" i="1"/>
  <c r="J74" i="1"/>
  <c r="L72" i="1"/>
  <c r="K71" i="1"/>
  <c r="K70" i="1" s="1"/>
  <c r="J71" i="1"/>
  <c r="J70" i="1" s="1"/>
  <c r="L69" i="1"/>
  <c r="L67" i="1"/>
  <c r="L68" i="1"/>
  <c r="L66" i="1"/>
  <c r="K65" i="1"/>
  <c r="J65" i="1"/>
  <c r="J62" i="1" s="1"/>
  <c r="J61" i="1" s="1"/>
  <c r="L64" i="1"/>
  <c r="L63" i="1"/>
  <c r="K62" i="1"/>
  <c r="K61" i="1" s="1"/>
  <c r="L52" i="1"/>
  <c r="L54" i="1"/>
  <c r="L60" i="1"/>
  <c r="L59" i="1" s="1"/>
  <c r="L58" i="1" s="1"/>
  <c r="K59" i="1"/>
  <c r="K58" i="1" s="1"/>
  <c r="J59" i="1"/>
  <c r="J58" i="1" s="1"/>
  <c r="K53" i="1"/>
  <c r="J53" i="1"/>
  <c r="K51" i="1"/>
  <c r="J51" i="1"/>
  <c r="L42" i="1"/>
  <c r="L41" i="1"/>
  <c r="K40" i="1"/>
  <c r="J40" i="1"/>
  <c r="L39" i="1"/>
  <c r="L38" i="1"/>
  <c r="K37" i="1"/>
  <c r="J37" i="1"/>
  <c r="L36" i="1"/>
  <c r="J35" i="1"/>
  <c r="L33" i="1"/>
  <c r="L32" i="1" s="1"/>
  <c r="K32" i="1"/>
  <c r="J32" i="1"/>
  <c r="L31" i="1"/>
  <c r="L30" i="1" s="1"/>
  <c r="K30" i="1"/>
  <c r="J30" i="1"/>
  <c r="L29" i="1"/>
  <c r="L28" i="1"/>
  <c r="K27" i="1"/>
  <c r="J27" i="1"/>
  <c r="L24" i="1"/>
  <c r="K23" i="1"/>
  <c r="J23" i="1"/>
  <c r="L20" i="1"/>
  <c r="K16" i="1"/>
  <c r="K15" i="1" s="1"/>
  <c r="J16" i="1"/>
  <c r="J15" i="1" s="1"/>
  <c r="J95" i="1" l="1"/>
  <c r="K95" i="1"/>
  <c r="L104" i="1"/>
  <c r="J180" i="1"/>
  <c r="L91" i="1"/>
  <c r="L40" i="1"/>
  <c r="L110" i="1"/>
  <c r="L109" i="1" s="1"/>
  <c r="K180" i="1"/>
  <c r="K73" i="1"/>
  <c r="J73" i="1"/>
  <c r="L65" i="1"/>
  <c r="J34" i="1"/>
  <c r="L37" i="1"/>
  <c r="L27" i="1"/>
  <c r="K22" i="1"/>
  <c r="K21" i="1" s="1"/>
  <c r="J22" i="1"/>
  <c r="J21" i="1" s="1"/>
  <c r="K10" i="1"/>
  <c r="K9" i="1" s="1"/>
  <c r="J10" i="1"/>
  <c r="J9" i="1" s="1"/>
  <c r="K171" i="1"/>
  <c r="J171" i="1"/>
  <c r="L167" i="1"/>
  <c r="L166" i="1"/>
  <c r="K165" i="1"/>
  <c r="J165" i="1"/>
  <c r="L161" i="1"/>
  <c r="L160" i="1"/>
  <c r="K159" i="1"/>
  <c r="J159" i="1"/>
  <c r="L164" i="1"/>
  <c r="L163" i="1"/>
  <c r="K162" i="1"/>
  <c r="J162" i="1"/>
  <c r="L102" i="1" l="1"/>
  <c r="K48" i="1"/>
  <c r="J8" i="1"/>
  <c r="L165" i="1"/>
  <c r="L159" i="1"/>
  <c r="L162" i="1"/>
  <c r="H203" i="1"/>
  <c r="H200" i="1" s="1"/>
  <c r="G203" i="1"/>
  <c r="G200" i="1" s="1"/>
  <c r="G197" i="1"/>
  <c r="I196" i="1"/>
  <c r="I195" i="1" s="1"/>
  <c r="H195" i="1"/>
  <c r="G195" i="1"/>
  <c r="H193" i="1"/>
  <c r="G193" i="1"/>
  <c r="H191" i="1"/>
  <c r="G191" i="1"/>
  <c r="H189" i="1"/>
  <c r="G189" i="1"/>
  <c r="H187" i="1"/>
  <c r="G187" i="1"/>
  <c r="H185" i="1"/>
  <c r="G185" i="1"/>
  <c r="H183" i="1"/>
  <c r="G183" i="1"/>
  <c r="I182" i="1"/>
  <c r="I181" i="1" s="1"/>
  <c r="H181" i="1"/>
  <c r="G181" i="1"/>
  <c r="H178" i="1"/>
  <c r="G178" i="1"/>
  <c r="H171" i="1"/>
  <c r="G171" i="1"/>
  <c r="I167" i="1"/>
  <c r="I166" i="1"/>
  <c r="H165" i="1"/>
  <c r="G165" i="1"/>
  <c r="I164" i="1"/>
  <c r="I163" i="1"/>
  <c r="H162" i="1"/>
  <c r="G162" i="1"/>
  <c r="I161" i="1"/>
  <c r="I160" i="1"/>
  <c r="H159" i="1"/>
  <c r="G159" i="1"/>
  <c r="H157" i="1"/>
  <c r="G157" i="1"/>
  <c r="I151" i="1"/>
  <c r="I150" i="1" s="1"/>
  <c r="H150" i="1"/>
  <c r="G150" i="1"/>
  <c r="H148" i="1"/>
  <c r="G148" i="1"/>
  <c r="G143" i="1"/>
  <c r="I113" i="1"/>
  <c r="I111" i="1" s="1"/>
  <c r="H110" i="1"/>
  <c r="H109" i="1" s="1"/>
  <c r="H102" i="1" s="1"/>
  <c r="G110" i="1"/>
  <c r="G109" i="1" s="1"/>
  <c r="G102" i="1" s="1"/>
  <c r="I105" i="1"/>
  <c r="I106" i="1"/>
  <c r="I124" i="1"/>
  <c r="I123" i="1" s="1"/>
  <c r="I100" i="1"/>
  <c r="I98" i="1" s="1"/>
  <c r="H98" i="1"/>
  <c r="G98" i="1"/>
  <c r="H92" i="1"/>
  <c r="H91" i="1" s="1"/>
  <c r="G80" i="1"/>
  <c r="G79" i="1" s="1"/>
  <c r="G77" i="1"/>
  <c r="G76" i="1" s="1"/>
  <c r="H74" i="1"/>
  <c r="G74" i="1"/>
  <c r="H71" i="1"/>
  <c r="H70" i="1" s="1"/>
  <c r="G71" i="1"/>
  <c r="G70" i="1" s="1"/>
  <c r="I67" i="1"/>
  <c r="I68" i="1"/>
  <c r="I69" i="1"/>
  <c r="H65" i="1"/>
  <c r="H62" i="1" s="1"/>
  <c r="G65" i="1"/>
  <c r="G59" i="1"/>
  <c r="G58" i="1" s="1"/>
  <c r="G53" i="1"/>
  <c r="I39" i="1"/>
  <c r="I38" i="1"/>
  <c r="G40" i="1"/>
  <c r="H37" i="1"/>
  <c r="G37" i="1"/>
  <c r="G35" i="1"/>
  <c r="G32" i="1"/>
  <c r="G30" i="1"/>
  <c r="I29" i="1"/>
  <c r="H27" i="1"/>
  <c r="G27" i="1"/>
  <c r="G23" i="1"/>
  <c r="H16" i="1"/>
  <c r="I20" i="1"/>
  <c r="G16" i="1"/>
  <c r="G15" i="1" s="1"/>
  <c r="G10" i="1"/>
  <c r="G9" i="1" s="1"/>
  <c r="F106" i="1"/>
  <c r="G95" i="1" l="1"/>
  <c r="G147" i="1"/>
  <c r="H95" i="1"/>
  <c r="H147" i="1"/>
  <c r="I104" i="1"/>
  <c r="L95" i="1"/>
  <c r="I91" i="1"/>
  <c r="I37" i="1"/>
  <c r="G62" i="1"/>
  <c r="G61" i="1" s="1"/>
  <c r="I159" i="1"/>
  <c r="I162" i="1"/>
  <c r="G180" i="1"/>
  <c r="I165" i="1"/>
  <c r="G156" i="1"/>
  <c r="H156" i="1"/>
  <c r="I110" i="1"/>
  <c r="I109" i="1" s="1"/>
  <c r="G73" i="1"/>
  <c r="G34" i="1"/>
  <c r="G22" i="1"/>
  <c r="G21" i="1" s="1"/>
  <c r="F39" i="1"/>
  <c r="F38" i="1"/>
  <c r="E203" i="1"/>
  <c r="E200" i="1" s="1"/>
  <c r="F196" i="1"/>
  <c r="F195" i="1" s="1"/>
  <c r="E195" i="1"/>
  <c r="E193" i="1"/>
  <c r="E181" i="1"/>
  <c r="I102" i="1" l="1"/>
  <c r="I95" i="1" s="1"/>
  <c r="F181" i="1"/>
  <c r="G48" i="1"/>
  <c r="G8" i="1"/>
  <c r="F167" i="1"/>
  <c r="F166" i="1"/>
  <c r="E165" i="1"/>
  <c r="F161" i="1"/>
  <c r="F160" i="1"/>
  <c r="E159" i="1"/>
  <c r="E157" i="1"/>
  <c r="E148" i="1"/>
  <c r="E147" i="1" s="1"/>
  <c r="G7" i="1" l="1"/>
  <c r="F165" i="1"/>
  <c r="F159" i="1"/>
  <c r="F113" i="1" l="1"/>
  <c r="F111" i="1" s="1"/>
  <c r="F105" i="1" l="1"/>
  <c r="F104" i="1" s="1"/>
  <c r="F124" i="1"/>
  <c r="F123" i="1" s="1"/>
  <c r="F96" i="1"/>
  <c r="F95" i="1" s="1"/>
  <c r="F67" i="1"/>
  <c r="F68" i="1"/>
  <c r="E65" i="1"/>
  <c r="E62" i="1" s="1"/>
  <c r="E37" i="1"/>
  <c r="F37" i="1"/>
  <c r="F20" i="1"/>
  <c r="E16" i="1"/>
  <c r="J48" i="1" l="1"/>
  <c r="J7" i="1" s="1"/>
  <c r="L158" i="1" l="1"/>
  <c r="L157" i="1" s="1"/>
  <c r="I158" i="1"/>
  <c r="I157" i="1" s="1"/>
  <c r="G146" i="1"/>
  <c r="K178" i="1"/>
  <c r="K156" i="1" s="1"/>
  <c r="G145" i="1" l="1"/>
  <c r="G207" i="1" s="1"/>
  <c r="K146" i="1"/>
  <c r="K145" i="1" s="1"/>
  <c r="J178" i="1" l="1"/>
  <c r="J156" i="1" s="1"/>
  <c r="J146" i="1" s="1"/>
  <c r="J145" i="1" l="1"/>
  <c r="J207" i="1" s="1"/>
  <c r="E80" i="1"/>
  <c r="L203" i="1"/>
  <c r="L200" i="1" s="1"/>
  <c r="F179" i="1"/>
  <c r="E171" i="1"/>
  <c r="F164" i="1"/>
  <c r="F158" i="1"/>
  <c r="F157" i="1" s="1"/>
  <c r="F151" i="1"/>
  <c r="F150" i="1" s="1"/>
  <c r="E27" i="1" l="1"/>
  <c r="F29" i="1"/>
  <c r="F163" i="1" l="1"/>
  <c r="F162" i="1" s="1"/>
  <c r="I203" i="1" l="1"/>
  <c r="I200" i="1" s="1"/>
  <c r="F203" i="1"/>
  <c r="F200" i="1" s="1"/>
  <c r="H197" i="1"/>
  <c r="H180" i="1" s="1"/>
  <c r="H146" i="1" s="1"/>
  <c r="H145" i="1" s="1"/>
  <c r="E197" i="1"/>
  <c r="E189" i="1"/>
  <c r="L189" i="1"/>
  <c r="I189" i="1"/>
  <c r="E187" i="1"/>
  <c r="I187" i="1"/>
  <c r="L193" i="1"/>
  <c r="I193" i="1"/>
  <c r="F193" i="1"/>
  <c r="L185" i="1"/>
  <c r="I185" i="1"/>
  <c r="E183" i="1"/>
  <c r="L191" i="1"/>
  <c r="I183" i="1"/>
  <c r="I191" i="1"/>
  <c r="L179" i="1"/>
  <c r="L178" i="1" s="1"/>
  <c r="I179" i="1"/>
  <c r="I178" i="1" s="1"/>
  <c r="E178" i="1"/>
  <c r="F178" i="1"/>
  <c r="L177" i="1"/>
  <c r="L176" i="1"/>
  <c r="I177" i="1"/>
  <c r="I176" i="1"/>
  <c r="F177" i="1"/>
  <c r="F176" i="1"/>
  <c r="L173" i="1"/>
  <c r="L172" i="1"/>
  <c r="I173" i="1"/>
  <c r="I172" i="1"/>
  <c r="F173" i="1"/>
  <c r="F172" i="1"/>
  <c r="F170" i="1"/>
  <c r="L170" i="1"/>
  <c r="L169" i="1"/>
  <c r="I170" i="1"/>
  <c r="I169" i="1"/>
  <c r="F169" i="1"/>
  <c r="I175" i="1" l="1"/>
  <c r="F175" i="1"/>
  <c r="L175" i="1"/>
  <c r="F174" i="1"/>
  <c r="I168" i="1"/>
  <c r="L174" i="1"/>
  <c r="I174" i="1"/>
  <c r="L168" i="1"/>
  <c r="F168" i="1"/>
  <c r="L180" i="1"/>
  <c r="E180" i="1"/>
  <c r="L171" i="1"/>
  <c r="I171" i="1"/>
  <c r="E156" i="1"/>
  <c r="F187" i="1"/>
  <c r="F183" i="1"/>
  <c r="F189" i="1"/>
  <c r="F197" i="1"/>
  <c r="I197" i="1"/>
  <c r="I180" i="1" s="1"/>
  <c r="F171" i="1"/>
  <c r="L148" i="1"/>
  <c r="L147" i="1" s="1"/>
  <c r="I149" i="1"/>
  <c r="I148" i="1" s="1"/>
  <c r="I147" i="1" s="1"/>
  <c r="F149" i="1"/>
  <c r="F148" i="1" s="1"/>
  <c r="F147" i="1" s="1"/>
  <c r="H143" i="1"/>
  <c r="E143" i="1"/>
  <c r="I144" i="1"/>
  <c r="I143" i="1" s="1"/>
  <c r="F144" i="1"/>
  <c r="L156" i="1" l="1"/>
  <c r="L146" i="1" s="1"/>
  <c r="L145" i="1" s="1"/>
  <c r="I156" i="1"/>
  <c r="I146" i="1" s="1"/>
  <c r="I145" i="1" s="1"/>
  <c r="F180" i="1"/>
  <c r="F156" i="1"/>
  <c r="F143" i="1"/>
  <c r="E146" i="1"/>
  <c r="E145" i="1" s="1"/>
  <c r="H80" i="1"/>
  <c r="H79" i="1" s="1"/>
  <c r="E79" i="1"/>
  <c r="L81" i="1"/>
  <c r="L80" i="1" s="1"/>
  <c r="L79" i="1" s="1"/>
  <c r="I81" i="1"/>
  <c r="I80" i="1" s="1"/>
  <c r="I79" i="1" s="1"/>
  <c r="F81" i="1"/>
  <c r="H77" i="1"/>
  <c r="H76" i="1" s="1"/>
  <c r="E77" i="1"/>
  <c r="I78" i="1"/>
  <c r="I77" i="1" s="1"/>
  <c r="I76" i="1" s="1"/>
  <c r="F78" i="1"/>
  <c r="E74" i="1"/>
  <c r="L74" i="1"/>
  <c r="I75" i="1"/>
  <c r="I74" i="1" s="1"/>
  <c r="F75" i="1"/>
  <c r="E71" i="1"/>
  <c r="L71" i="1"/>
  <c r="L70" i="1" s="1"/>
  <c r="I72" i="1"/>
  <c r="I71" i="1" s="1"/>
  <c r="I70" i="1" s="1"/>
  <c r="F72" i="1"/>
  <c r="H61" i="1"/>
  <c r="L62" i="1"/>
  <c r="L61" i="1" s="1"/>
  <c r="I66" i="1"/>
  <c r="I65" i="1" s="1"/>
  <c r="I64" i="1"/>
  <c r="I63" i="1"/>
  <c r="F69" i="1"/>
  <c r="F66" i="1"/>
  <c r="F65" i="1" s="1"/>
  <c r="F64" i="1"/>
  <c r="F63" i="1"/>
  <c r="H59" i="1"/>
  <c r="H58" i="1" s="1"/>
  <c r="E59" i="1"/>
  <c r="I60" i="1"/>
  <c r="I59" i="1" s="1"/>
  <c r="I58" i="1" s="1"/>
  <c r="F60" i="1"/>
  <c r="H51" i="1"/>
  <c r="L53" i="1"/>
  <c r="I54" i="1"/>
  <c r="I53" i="1" s="1"/>
  <c r="F54" i="1"/>
  <c r="L51" i="1"/>
  <c r="I52" i="1"/>
  <c r="I51" i="1" s="1"/>
  <c r="F52" i="1"/>
  <c r="H53" i="1"/>
  <c r="E53" i="1"/>
  <c r="E51" i="1"/>
  <c r="I42" i="1"/>
  <c r="I41" i="1"/>
  <c r="F42" i="1"/>
  <c r="F41" i="1"/>
  <c r="H40" i="1"/>
  <c r="E40" i="1"/>
  <c r="L35" i="1"/>
  <c r="L34" i="1" s="1"/>
  <c r="I36" i="1"/>
  <c r="I35" i="1" s="1"/>
  <c r="F36" i="1"/>
  <c r="K35" i="1"/>
  <c r="K34" i="1" s="1"/>
  <c r="K8" i="1" s="1"/>
  <c r="K207" i="1" s="1"/>
  <c r="H35" i="1"/>
  <c r="E35" i="1"/>
  <c r="H32" i="1"/>
  <c r="E32" i="1"/>
  <c r="I33" i="1"/>
  <c r="I32" i="1" s="1"/>
  <c r="F33" i="1"/>
  <c r="I31" i="1"/>
  <c r="I30" i="1" s="1"/>
  <c r="F31" i="1"/>
  <c r="I28" i="1"/>
  <c r="I27" i="1" s="1"/>
  <c r="F28" i="1"/>
  <c r="H30" i="1"/>
  <c r="E30" i="1"/>
  <c r="L26" i="1"/>
  <c r="L25" i="1" s="1"/>
  <c r="L23" i="1"/>
  <c r="I26" i="1"/>
  <c r="I25" i="1" s="1"/>
  <c r="I24" i="1"/>
  <c r="I23" i="1" s="1"/>
  <c r="F26" i="1"/>
  <c r="F25" i="1" s="1"/>
  <c r="F24" i="1"/>
  <c r="H23" i="1"/>
  <c r="E23" i="1"/>
  <c r="L19" i="1"/>
  <c r="L18" i="1"/>
  <c r="I19" i="1"/>
  <c r="I18" i="1"/>
  <c r="F19" i="1"/>
  <c r="F18" i="1"/>
  <c r="H15" i="1"/>
  <c r="H10" i="1"/>
  <c r="H9" i="1" s="1"/>
  <c r="L14" i="1"/>
  <c r="L13" i="1"/>
  <c r="L12" i="1"/>
  <c r="L11" i="1"/>
  <c r="I14" i="1"/>
  <c r="I13" i="1"/>
  <c r="I12" i="1"/>
  <c r="I11" i="1"/>
  <c r="F14" i="1"/>
  <c r="F13" i="1"/>
  <c r="F12" i="1"/>
  <c r="F11" i="1"/>
  <c r="E10" i="1"/>
  <c r="I92" i="1" l="1"/>
  <c r="F62" i="1"/>
  <c r="F61" i="1" s="1"/>
  <c r="L73" i="1"/>
  <c r="I62" i="1"/>
  <c r="I61" i="1" s="1"/>
  <c r="H34" i="1"/>
  <c r="H73" i="1"/>
  <c r="L22" i="1"/>
  <c r="L21" i="1" s="1"/>
  <c r="L10" i="1"/>
  <c r="L9" i="1" s="1"/>
  <c r="I73" i="1"/>
  <c r="E34" i="1"/>
  <c r="E15" i="1"/>
  <c r="F35" i="1"/>
  <c r="F74" i="1"/>
  <c r="F80" i="1"/>
  <c r="F79" i="1" s="1"/>
  <c r="F53" i="1"/>
  <c r="F23" i="1"/>
  <c r="F51" i="1"/>
  <c r="F59" i="1"/>
  <c r="F58" i="1" s="1"/>
  <c r="F77" i="1"/>
  <c r="F76" i="1" s="1"/>
  <c r="E9" i="1"/>
  <c r="E61" i="1"/>
  <c r="F27" i="1"/>
  <c r="E58" i="1"/>
  <c r="E76" i="1"/>
  <c r="F32" i="1"/>
  <c r="F30" i="1"/>
  <c r="E70" i="1"/>
  <c r="F71" i="1"/>
  <c r="F70" i="1" s="1"/>
  <c r="E22" i="1"/>
  <c r="H22" i="1"/>
  <c r="H21" i="1" s="1"/>
  <c r="F10" i="1"/>
  <c r="F9" i="1" s="1"/>
  <c r="I10" i="1"/>
  <c r="I9" i="1" s="1"/>
  <c r="I40" i="1"/>
  <c r="I34" i="1" s="1"/>
  <c r="F40" i="1"/>
  <c r="I22" i="1"/>
  <c r="I21" i="1" s="1"/>
  <c r="H48" i="1" l="1"/>
  <c r="L48" i="1"/>
  <c r="F22" i="1"/>
  <c r="F21" i="1" s="1"/>
  <c r="I48" i="1"/>
  <c r="F34" i="1"/>
  <c r="F73" i="1"/>
  <c r="F146" i="1"/>
  <c r="F145" i="1" s="1"/>
  <c r="E73" i="1"/>
  <c r="E21" i="1"/>
  <c r="E8" i="1" s="1"/>
  <c r="H8" i="1"/>
  <c r="K7" i="1"/>
  <c r="H7" i="1" l="1"/>
  <c r="H207" i="1"/>
  <c r="E48" i="1"/>
  <c r="E207" i="1" s="1"/>
  <c r="L17" i="1"/>
  <c r="L16" i="1" s="1"/>
  <c r="L15" i="1" s="1"/>
  <c r="L8" i="1" s="1"/>
  <c r="L207" i="1" s="1"/>
  <c r="L7" i="1" l="1"/>
  <c r="E7" i="1"/>
  <c r="F17" i="1"/>
  <c r="F16" i="1" s="1"/>
  <c r="I17" i="1"/>
  <c r="I16" i="1" l="1"/>
  <c r="I15" i="1" s="1"/>
  <c r="I8" i="1" s="1"/>
  <c r="F48" i="1"/>
  <c r="F15" i="1"/>
  <c r="F8" i="1" s="1"/>
  <c r="F207" i="1" l="1"/>
  <c r="I7" i="1"/>
  <c r="I207" i="1"/>
  <c r="F7" i="1"/>
</calcChain>
</file>

<file path=xl/sharedStrings.xml><?xml version="1.0" encoding="utf-8"?>
<sst xmlns="http://schemas.openxmlformats.org/spreadsheetml/2006/main" count="414" uniqueCount="366">
  <si>
    <t>НАИМЕНОВАНИЕ  ДОХОДА</t>
  </si>
  <si>
    <t>КБК</t>
  </si>
  <si>
    <t>НАЛОГОВЫЕ И НЕНАЛОГОВЫЕ ДОХОДЫ</t>
  </si>
  <si>
    <t>000 1 00 00000 00 0000 000</t>
  </si>
  <si>
    <t>НАЛОГОВЫЕ ДОХОДЫ</t>
  </si>
  <si>
    <t>НАЛОГИ НА ПРИБЫЛЬ, ДОХОДЫ</t>
  </si>
  <si>
    <t>182 1 01 00000 00 0000 000</t>
  </si>
  <si>
    <t>Налог на доходы физических лиц</t>
  </si>
  <si>
    <t>182 1 01 02000 01 0000 110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</si>
  <si>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227¹ и 228 Налогового кодекса Российской Федерации</t>
  </si>
  <si>
    <t>182 1 01 02010 01 0000 110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</si>
  <si>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</si>
  <si>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</si>
  <si>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</si>
  <si>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</si>
  <si>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t>
  </si>
  <si>
    <t>182 1 01 02040 01 0000 110</t>
  </si>
  <si>
    <t>НАЛОГИ НА ТОВАРЫ (РАБОТЫ, УСЛУГИ), РЕАЛИЗУЕМЫЕ НА ТЕРРИТОРИИ РОССИЙСКОЙ ФЕДЕРАЦИИ</t>
  </si>
  <si>
    <t>100 1 03 00000 00 0000 000</t>
  </si>
  <si>
    <t>Акцизы по подакцизным товарам (продукции), производимым на территории Российской Федерации</t>
  </si>
  <si>
    <t>100 1 03 02000 01 0000 110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</si>
  <si>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</si>
  <si>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</si>
  <si>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</si>
  <si>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</si>
  <si>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182 1 05 00000 00 0000 000</t>
  </si>
  <si>
    <t>Налог, взимаемый в связи с применением упрощенной системы налогообложения</t>
  </si>
  <si>
    <t>182 1 05 01000 00 0000 110</t>
  </si>
  <si>
    <t>Налог, взимаемый с налогоплательщиков, выбравших в качестве объекта налогообложения доходы</t>
  </si>
  <si>
    <t>182 1 05 01010 01 0000 110</t>
  </si>
  <si>
    <t>182 1 05 01011 01 0000 110</t>
  </si>
  <si>
    <t>Налог, взимаемый с налогоплательщиков, выбравших в качестве объекта налогообложения доходы, уменьшенные на величину расходов</t>
  </si>
  <si>
    <t>182 1 05 01020 01 0000 110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</si>
  <si>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</si>
  <si>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</si>
  <si>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Единый налог на вмененный доход для отдельных видов деятельности</t>
  </si>
  <si>
    <t>182 1 05 02000 02 0000 110</t>
  </si>
  <si>
    <t>182 1 05 02010 02 0000 110</t>
  </si>
  <si>
    <t>Единый сельскохозяйственный налог</t>
  </si>
  <si>
    <t>182 1 05 03000 01 0000 110</t>
  </si>
  <si>
    <t>183 1 05 03010 01 0000 110</t>
  </si>
  <si>
    <t>Налог, взимаемый в связи с применением патентной системы налогообложения</t>
  </si>
  <si>
    <t>182 1 05 04000 02 0000 110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</si>
  <si>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</si>
  <si>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</si>
  <si>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</si>
  <si>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</si>
  <si>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t>
  </si>
  <si>
    <t>182 1 06 01000 00 0000 110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</si>
  <si>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</si>
  <si>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</si>
  <si>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Земельный налог</t>
  </si>
  <si>
    <t>182 1 06 06000 00 0000 110</t>
  </si>
  <si>
    <t xml:space="preserve">182 1 06 06032 04 0000 110 </t>
  </si>
  <si>
    <t>182 1 06 06042 04 0000 110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</si>
  <si>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</si>
  <si>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</si>
  <si>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</si>
  <si>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</si>
  <si>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</si>
  <si>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</si>
  <si>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НЕНАЛОГОВЫЕ ДОХОДЫ</t>
  </si>
  <si>
    <t>ДОХОДЫ ОТ ИСПОЛЬЗОВАНИЯ ИМУЩЕСТВА, НАХОДЯЩЕГОСЯ В ГОСУДАРСТВЕННОЙ И МУНИЦИПАЛЬНОЙ СОБСТВЕННОСТИ</t>
  </si>
  <si>
    <t>040 1 11 00000 00 0000 000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</si>
  <si>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</si>
  <si>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</si>
  <si>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</si>
  <si>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040 1 11 05010 00 0000 120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</si>
  <si>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</si>
  <si>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040 1 11 05012 04 0000 120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</si>
  <si>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</si>
  <si>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040 1 11 05030 00 0000 120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</si>
  <si>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</si>
  <si>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</si>
  <si>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</si>
  <si>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</si>
  <si>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</si>
  <si>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040 1 11 09040 00 0000 120 </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</si>
  <si>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</si>
  <si>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</si>
  <si>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ПЛАТЕЖИ ПРИ ПОЛЬЗОВАНИИ ПРИРОДНЫМИ РЕСУРСАМИ</t>
  </si>
  <si>
    <t>048 1 12 0000 00 00000 000</t>
  </si>
  <si>
    <t>Плата за негативное воздействие на окружающую среду</t>
  </si>
  <si>
    <t>048 1 12 01000 01 0000 120</t>
  </si>
  <si>
    <t>Плата за выбросы загрязняющих веществ в атмосферный воздух стационарными объектами</t>
  </si>
  <si>
    <t>048 1 12 01010 01 0000 120</t>
  </si>
  <si>
    <t>Плата за сбросы загрязняющих веществ в водные объекты</t>
  </si>
  <si>
    <t>048 1 12 01030 01 0000 120</t>
  </si>
  <si>
    <t>Плата за размещение отходов производства</t>
  </si>
  <si>
    <t>048 1 12 01041 01 0000 120</t>
  </si>
  <si>
    <t>Плата за размещение твердых коммунальных отходов</t>
  </si>
  <si>
    <t>048 1 12 01042 01 0000 120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</si>
  <si>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</si>
  <si>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</si>
  <si>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ДОХОДЫ ОТ ОКАЗАНИЯ ПЛАТНЫХ УСЛУГ (РАБОТ) И КОМПЕНСАЦИИ ЗАТРАТ ГОСУДАРСТВА</t>
  </si>
  <si>
    <t>040 1 13 00000 00 0000 000</t>
  </si>
  <si>
    <t>Прочие доходы от компенсации затрат государства</t>
  </si>
  <si>
    <t>040 1 13 02990 00 0000 130</t>
  </si>
  <si>
    <t>Прочие доходы от компенсации затрат бюджетов городских округов</t>
  </si>
  <si>
    <t>040 113 02994 04 0000 130</t>
  </si>
  <si>
    <t>ДОХОДЫ ОТ ПРОДАЖИ МАТЕРИАЛЬНЫХ И НЕМАТЕРИАЛЬНЫХ АКТИВОВ</t>
  </si>
  <si>
    <t>040 1 14 00000 00 0000 000</t>
  </si>
  <si>
    <t xml:space="preserve">Доходы от продажи квартир </t>
  </si>
  <si>
    <t>040 1 14 01000 00 0000 410</t>
  </si>
  <si>
    <t xml:space="preserve">Доходы от продажи квартир, находящихся в собственности городских округов </t>
  </si>
  <si>
    <t>040 1 14 01040 04 0000 410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</si>
  <si>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</si>
  <si>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</si>
  <si>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</si>
  <si>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</si>
  <si>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</si>
  <si>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</si>
  <si>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</si>
  <si>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040 1 14 06000 00 0000 430</t>
  </si>
  <si>
    <t>Доходы от продажи земельных участков, государственная собственность на которые не разграничена</t>
  </si>
  <si>
    <t>040 1 14 06010 00 0000 430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</si>
  <si>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</si>
  <si>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</si>
  <si>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</si>
  <si>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000 1 16 00000 00 0000 000</t>
  </si>
  <si>
    <t>ПРОЧИЕ НЕНАЛОГОВЫЕ ДОХОДЫ</t>
  </si>
  <si>
    <t>040 1 17 00000 00 0000 000</t>
  </si>
  <si>
    <t>Прочие неналоговые доходы</t>
  </si>
  <si>
    <t xml:space="preserve">040 1 17 05000 00 0000 180 </t>
  </si>
  <si>
    <t>Прочие неналоговые доходы бюджетов городских округов</t>
  </si>
  <si>
    <t>040 1 17 05040 04 0000 180</t>
  </si>
  <si>
    <t>БЕЗВОЗМЕЗДНЫЕ ПОСТУПЛЕНИЯ ОТ ДРУГИХ БЮДЖЕТОВ БЮДЖЕТНОЙ СИСТЕМЫ РОССИЙСКОЙ ФЕДЕРАЦИИ</t>
  </si>
  <si>
    <t>040 2 02 00000 00 0000 000</t>
  </si>
  <si>
    <t>040 2 02 10000 00 0000 150</t>
  </si>
  <si>
    <t>Дотации на выравнивание бюджетной обеспеченности</t>
  </si>
  <si>
    <t>040 2 02 15001 00 0000 150</t>
  </si>
  <si>
    <t>040 2 02 15001 04 0000 150</t>
  </si>
  <si>
    <t>Дотации бюджетам на поддержку мер по обеспечению сбалансированности бюджетов</t>
  </si>
  <si>
    <t>040 2 02 15002 00 0000 150</t>
  </si>
  <si>
    <t xml:space="preserve">040 2 02 15002 04 0000 150 </t>
  </si>
  <si>
    <t>Субсидии бюджетам бюджетной системы Российской Федерации (межбюджетные субсидии)</t>
  </si>
  <si>
    <t>040 2 02 20000 00 0000 150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</si>
  <si>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</si>
  <si>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040 2 02 20041 00 0000 150</t>
  </si>
  <si>
    <t>040 2 02 20041 04 0000 150</t>
  </si>
  <si>
    <t>Субсидии бюджетам на реализацию мероприятий по обеспечению жильем молодых семей</t>
  </si>
  <si>
    <t>040 2 02 25555 00 0000 150</t>
  </si>
  <si>
    <t>040 2 02 25555 04 0000 150</t>
  </si>
  <si>
    <t>Прочие субсидии</t>
  </si>
  <si>
    <t>040 2 02 29999 00 0000 150</t>
  </si>
  <si>
    <t>040 2 02 29999 04 0000 150</t>
  </si>
  <si>
    <t>Субвенции бюджетам бюджетной системы Российской Федерации</t>
  </si>
  <si>
    <t>040 2 02 30000 00 0000 150</t>
  </si>
  <si>
    <t>040 2 02 30024 00 0000 150</t>
  </si>
  <si>
    <t>040 2 02 30029 00 0000 150</t>
  </si>
  <si>
    <t>040 2 02 30029 04 0000 150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</si>
  <si>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</si>
  <si>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040 2 02 35135 00 0000 150</t>
  </si>
  <si>
    <t>040 2 02 35135 04 0000 150</t>
  </si>
  <si>
    <t>040 2 02 35176 00 0000 150</t>
  </si>
  <si>
    <t>040 2 02 35176 04 0000 150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</si>
  <si>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</si>
  <si>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040 2 02 35082 00 0000 150</t>
  </si>
  <si>
    <t>040 2 02 35082 04 0000 150</t>
  </si>
  <si>
    <t>Субвенции бюджетам на осуществление первичного воинского учета на территориях, где отсутствуют военные комиссариаты</t>
  </si>
  <si>
    <t>040 2 02 35118 00 0000 150</t>
  </si>
  <si>
    <t>040 2 02 35118 04 0000 150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</si>
  <si>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</si>
  <si>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040 2 02 35120 00 0000 150</t>
  </si>
  <si>
    <t>040 2 02 35120 04 0000 150</t>
  </si>
  <si>
    <t>Субвенции бюджетам на государственную регистрацию актов гражданского состояния</t>
  </si>
  <si>
    <t>040 2 02 35930 00 0000 150</t>
  </si>
  <si>
    <t>040 2 02 35930 04 0000 150</t>
  </si>
  <si>
    <t>040 2 02 40000 00 0000 150</t>
  </si>
  <si>
    <t>040 2 02 49999 04 0000 150</t>
  </si>
  <si>
    <t xml:space="preserve">ВСЕГО ДОХОДОВ </t>
  </si>
  <si>
    <t>утвержденный план</t>
  </si>
  <si>
    <t>уточнения</t>
  </si>
  <si>
    <t>уточненный план</t>
  </si>
  <si>
    <t>Сумма на 2020 год</t>
  </si>
  <si>
    <t>Сумма на 2021 год</t>
  </si>
  <si>
    <t>100 1 03 02231 01 0000 110</t>
  </si>
  <si>
    <t>100 1 03 02241 01 0000 110</t>
  </si>
  <si>
    <t>100 1 03 02251 01 0000 110</t>
  </si>
  <si>
    <t>Субсидии бюджетам на строительство и реконструкцию (модернизацию) объектов питьевого водоснабжения</t>
  </si>
  <si>
    <t>040 2 02 25243 04 0000 150</t>
  </si>
  <si>
    <t>040 2 02 25497 04 0000 150</t>
  </si>
  <si>
    <t>040 2 02 25497 00 0000 150</t>
  </si>
  <si>
    <t>Прочие субсидии бюджетам городских округов</t>
  </si>
  <si>
    <t>Субвенции бюджетам городских округов на выполнение передаваемых полномочий субъектов Российской Федерации</t>
  </si>
  <si>
    <t>Прочие межбюджетные трансферты, передаваемые бюджетам городских округов</t>
  </si>
  <si>
    <t>ВОЗВРАТ ОСТАТКОВ СУБСИДИЙ, СУБВЕНЦИЙ И ИНЫХ МЕЖБЮДЖЕТНЫХ ТРАНСФЕРТОВ, ИМЕЮЩИХ ЦЕЛЕВОЕ НАЗНАЧЕНИЕ, ПРОШЛЫХ ЛЕТ</t>
  </si>
  <si>
    <t>040 2 19 00000 00 0000 000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</si>
  <si>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</si>
  <si>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040 2 19 60010 04 0000 151</t>
  </si>
  <si>
    <t xml:space="preserve">БЕЗВОЗМЕЗДНЫЕ ПОСТУПЛЕНИЯ </t>
  </si>
  <si>
    <t>040 2 00 00000 00 0000 000</t>
  </si>
  <si>
    <t>040 2 02 25081 00 0000 150</t>
  </si>
  <si>
    <t>040 2 02 25081 04 0000 150</t>
  </si>
  <si>
    <t>040 2 02 25243 00 0000 150</t>
  </si>
  <si>
    <t>Единый налог на вмененный доход для отдельных видов деятельности (за налоговые периоды, истекшие до 1 января 2011 года)</t>
  </si>
  <si>
    <t>182 1 05 02020 02 0000 110</t>
  </si>
  <si>
    <t>040 2 02 20077 04 0000 150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</si>
  <si>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сборных команд Российской Федерации</t>
  </si>
  <si>
    <t>Таблица поправок по доходам бюджета по группам, подгруппам и статьям классификации доходов бюджета города Пыть-Яха  на 2020 год и на плановый период 2021 и 2022 годов</t>
  </si>
  <si>
    <t>Сумма на 2022 год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</si>
  <si>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</si>
  <si>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100 1 03 02261 01 0000 110</t>
  </si>
  <si>
    <t>Транспортный налог</t>
  </si>
  <si>
    <t>Транспортный налог с организаций</t>
  </si>
  <si>
    <t>Транспортный налог с физических лиц</t>
  </si>
  <si>
    <t>182 1 06 04000 00 0000 000</t>
  </si>
  <si>
    <t xml:space="preserve">182 1 06 04011 04 0000 110 </t>
  </si>
  <si>
    <t>182 1 06 04012 04 0000 110</t>
  </si>
  <si>
    <t>048 1 12 01040 01 0000 120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</si>
  <si>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</si>
  <si>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</si>
  <si>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000 1 16 01192 01 0000 140</t>
  </si>
  <si>
    <t>170 1 16 01192 01 0022 140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</si>
  <si>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</si>
  <si>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</si>
  <si>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040 1 16 07090 04 0000 140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</si>
  <si>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</si>
  <si>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</si>
  <si>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040 1 16 10081 04 0000 140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</si>
  <si>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действующим до 1 января 2020 года</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</si>
  <si>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</si>
  <si>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182 1 16 10129 01 0000 140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</si>
  <si>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</si>
  <si>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322 1 16 01203 01 0000 140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</si>
  <si>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</si>
  <si>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000 1 16 10123 01 0041 140</t>
  </si>
  <si>
    <t>141 1 16 10123 01 0041 140</t>
  </si>
  <si>
    <t>000 1 16 01153 01 0000 140</t>
  </si>
  <si>
    <t>690 1 16 01153 01 0006 140</t>
  </si>
  <si>
    <t>690 1 16 01153 01 9000 140</t>
  </si>
  <si>
    <t>Субсидии на реконструкцию, расширение, модернизацию, строительство коммунальных объектов</t>
  </si>
  <si>
    <t>040 2 02 20077 00 0000 150</t>
  </si>
  <si>
    <t>Субсидии бюджетам городских округов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t>
  </si>
  <si>
    <t>040 2 02 25178 00 0000 150</t>
  </si>
  <si>
    <t>040 2 02 25178 04 0000 150</t>
  </si>
  <si>
    <t>040 2 02 30024 04 0000 150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</si>
  <si>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</si>
  <si>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</si>
  <si>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проведение Всероссийской переписи населения 2020 года</t>
  </si>
  <si>
    <t>040 2 02 35469 00 0000 150</t>
  </si>
  <si>
    <t>040 2 02 35469 04 0000 150</t>
  </si>
  <si>
    <t xml:space="preserve">Иные межбюджетные трансферты </t>
  </si>
  <si>
    <t>Прочие межбюджетные трансферты, передаваемые бюджетам</t>
  </si>
  <si>
    <t>040 2 02 49999 00 0000 150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</si>
  <si>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</si>
  <si>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040 1 16 10123 01 0041 140</t>
  </si>
  <si>
    <t>188 1 16 10123 01 0041 140</t>
  </si>
  <si>
    <t>000 1 16 01203 01 0000 140</t>
  </si>
  <si>
    <t xml:space="preserve">Субсидии бюджетам городских округов на реализацию программ формирования современной городской среды </t>
  </si>
  <si>
    <t>Дотации бюджетам субъектов Российской Федерации и муниципальных образований</t>
  </si>
  <si>
    <t>322 1 16 10123 01 0041 140</t>
  </si>
  <si>
    <t xml:space="preserve">Субсидии на приобретение и установку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на также на обработку и рассылку постановлений органов государственного контроля (надзора) </t>
  </si>
  <si>
    <t xml:space="preserve">Субсидии бюджетам городских округов на софинансирование капитальных вложений в объекты муниципальной собственности </t>
  </si>
  <si>
    <t xml:space="preserve">Субсидии бюджетам городских округов на государственную поддержку спортивных организаций, осуществляющих подготовку спортивного резерва для сборных команд Российской Федерации </t>
  </si>
  <si>
    <t xml:space="preserve">Субсидии бюджетам городских округов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 </t>
  </si>
  <si>
    <t>Субсидии бюджетам городских округов на строительство и реконструкцию (модернизацию) объектов питьевого водоснабжения</t>
  </si>
  <si>
    <t xml:space="preserve">Субсидии бюджетам городских округов на реализацию мероприятий по обеспечению жильём молодых семей </t>
  </si>
  <si>
    <t xml:space="preserve">Субсидии бюджетам городских округов на реализацию мероприятий по обеспечению жильем молодых семей </t>
  </si>
  <si>
    <t xml:space="preserve">Субвенции бюджетам городских округов на выполнение передаваемых полномочий субъектов Российской Федерации </t>
  </si>
  <si>
    <t xml:space="preserve">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</si>
  <si>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</si>
  <si>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Субвенции бюджетам городских округов на осуществление первичного воинского учета на территориях, где отсутствуют военные комиссариаты</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</si>
  <si>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</si>
  <si>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</si>
  <si>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</si>
  <si>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городских округов на проведение Всероссийской переписи населения 2020 года </t>
  </si>
  <si>
    <t xml:space="preserve">Субвенции бюджетам городских округов на государственную регистрацию актов гражданского состояния </t>
  </si>
  <si>
    <t xml:space="preserve">Дотации бюджетам городских округов на выравнивание бюджетной обеспеченности </t>
  </si>
  <si>
    <t>000 1 16 01092 01 0000 140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</si>
  <si>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</si>
  <si>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t>
  </si>
  <si>
    <t>530 1 16 01082 01 0031 140</t>
  </si>
  <si>
    <t>530 1 16 01082 01 0032 140</t>
  </si>
  <si>
    <t>530 1 16 01203 01 9000 140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</si>
  <si>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</si>
  <si>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законодательство Российской Федерации о защите детей  от информации причиняющей вред их здоровью и (или) развитию)</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</si>
  <si>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</si>
  <si>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</si>
  <si>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 xml:space="preserve"> 000 1 16 01053 01 0000 140</t>
  </si>
  <si>
    <t>040 2 02 45303 04 0000 150</t>
  </si>
  <si>
    <t>040 2 02 45303 00 0000 150</t>
  </si>
  <si>
    <t>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</si>
  <si>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</si>
  <si>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</si>
  <si>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или норм эксплуатации тракторов, самоходных, дорожно-строительных и иных машин и оборудования)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</si>
  <si>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</si>
  <si>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</si>
  <si>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170 1 16 01092 01 0003 140</t>
  </si>
  <si>
    <t>040 1 16 10081 00 0000 140</t>
  </si>
  <si>
    <t>322 1 16 01200 01 0000 140</t>
  </si>
  <si>
    <t>000 1 16 01082 01 0031 140</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</si>
  <si>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</si>
  <si>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Дотации бюджетам городских округов на поддержку мер по обеспечению сбалансированности бюджетов</t>
  </si>
  <si>
    <t>Земельный налог с организаций, обладающих земельным участком , расположенным в границах городских округов</t>
  </si>
  <si>
    <t>Земельный налог с физических лиц, обладающих земельным участком , расположенным в границах городских округов</t>
  </si>
  <si>
    <t>Прочие дотации</t>
  </si>
  <si>
    <t>Прочие дотации бюджетам городских округов</t>
  </si>
  <si>
    <t>040 2 02 19999 04 0000 150</t>
  </si>
  <si>
    <t>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</si>
  <si>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Дотации бюджетам городских округов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</si>
  <si>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040 2 02 15853 00 0000 150</t>
  </si>
  <si>
    <t>040 2 02 15853 04 0000 150</t>
  </si>
  <si>
    <t>Государственная пошлина за выдачу разрешения на установку рекламной конструкции</t>
  </si>
  <si>
    <t>040 1 08 07150 01 0000 110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</si>
  <si>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</si>
  <si>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040 1 11 07010 04 0000 120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</si>
  <si>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</si>
  <si>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040 1 11 07014 04 0000 120</t>
  </si>
  <si>
    <t>040 1 11 07000 00 0000 120</t>
  </si>
  <si>
    <t>Платежи от государственных и муниципальных унитарных предприятий</t>
  </si>
  <si>
    <t>690 1 16 01063 01 0017 140</t>
  </si>
  <si>
    <t>690 1 16 01053 01 0035 140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</si>
  <si>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</si>
  <si>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040 1 16 07010 04 0000 140</t>
  </si>
  <si>
    <t>048 1 16 10123 01 0041 140</t>
  </si>
  <si>
    <t>170 1 16 10123 01 0041 140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</si>
  <si>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</si>
  <si>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321 1 16 10123 01 0041 140</t>
  </si>
  <si>
    <t>420 1 16 10123 01 0041 140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</si>
  <si>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</si>
  <si>
    <t>530 1 16 01082 01 0037 140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</si>
  <si>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</si>
  <si>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530 1 16 01082 01 9000 140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</si>
  <si>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обращения граждан)</t>
  </si>
  <si>
    <t>690 1 16 01053 01 0059 140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</si>
  <si>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</si>
  <si>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690 1 16 01153 01 0012 140</t>
  </si>
  <si>
    <t>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</si>
  <si>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690 1 16 01203 01 0021 140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</si>
  <si>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</si>
  <si>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690 1 16 01063 01 0009 140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</si>
  <si>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</si>
  <si>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420 1 16 01092 01 0005 140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</si>
  <si>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</si>
  <si>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</si>
  <si>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</si>
  <si>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690 1 16 01073 01 0027 140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</si>
  <si>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</si>
  <si>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</si>
  <si>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учёте древесины и сделок с ней)</t>
  </si>
  <si>
    <t>690 1 16 01083 01 0281 140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</si>
  <si>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</si>
  <si>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</si>
  <si>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</si>
  <si>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690 1 16 01133 01 9000 140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</si>
  <si>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</si>
  <si>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</si>
  <si>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нарушении)</t>
  </si>
  <si>
    <t>690 1 16 01173 01 0007 140</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</si>
  <si>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</si>
  <si>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</si>
  <si>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580 1 16 01203 01 0000 140</t>
  </si>
  <si>
    <t>580 1 16 01203 01 9000 140</t>
  </si>
  <si>
    <t>690 1 16 01203 01 9000 140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</si>
  <si>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режима чрезвычайного положения)</t>
  </si>
  <si>
    <t>690 1 16 01203 01 0005 140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</si>
  <si>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</si>
  <si>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</si>
  <si>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580 1 16 02010 02 0000 140</t>
  </si>
  <si>
    <t>Невыясненные поступления</t>
  </si>
  <si>
    <t>Невыясненные поступления, зачисляемые в бюджеты городских округов</t>
  </si>
  <si>
    <t xml:space="preserve">040 1 17 01000 00 0000 180 </t>
  </si>
  <si>
    <t>040 1 17 01040 04 0000 180</t>
  </si>
  <si>
    <t>000 1 16 10120 00 0000 140</t>
  </si>
  <si>
    <t>000 1 16 01063 01 0000 140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</si>
</sst>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Red]\-#,##0.0;0.0"/>
  </numFmts>
  <fonts count="10" x14ac:knownFonts="1">
    <font>
      <sz val="10"/>
      <name val="Arial Cyr"/>
      <charset val="204"/>
    </font>
    <font>
      <sz val="10"/>
      <name val="Arial"/>
      <family val="2"/>
      <charset val="204"/>
    </font>
    <font>
      <sz val="10"/>
      <name val="Arial Cyr"/>
      <charset val="204"/>
    </font>
    <font>
      <sz val="11"/>
      <name val="Times New Roman"/>
      <family val="1"/>
      <charset val="204"/>
    </font>
    <font>
      <b/>
      <sz val="11"/>
      <name val="Times New Roman"/>
      <family val="1"/>
      <charset val="204"/>
    </font>
    <font>
      <sz val="10"/>
      <name val="Times New Roman"/>
      <family val="1"/>
      <charset val="204"/>
    </font>
    <font>
      <sz val="11"/>
      <color theme="1"/>
      <name val="Times New Roman"/>
      <family val="1"/>
      <charset val="204"/>
    </font>
    <font>
      <b/>
      <sz val="12"/>
      <name val="Times New Roman"/>
      <family val="1"/>
      <charset val="204"/>
    </font>
    <font>
      <sz val="12"/>
      <name val="Times New Roman"/>
      <family val="1"/>
      <charset val="204"/>
    </font>
    <font>
      <b/>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
    <xf numFmtId="0" fontId="0" fillId="0" borderId="0"/>
    <xf numFmtId="164" fontId="2" fillId="0" borderId="0" applyFont="0" applyFill="0" applyBorder="0" applyAlignment="0" applyProtection="0"/>
    <xf numFmtId="0" fontId="1" fillId="0" borderId="0"/>
    <xf numFmtId="0" fontId="5" fillId="0" borderId="0"/>
    <xf numFmtId="0" fontId="1" fillId="0" borderId="0"/>
    <xf numFmtId="0" fontId="1" fillId="0" borderId="0"/>
    <xf numFmtId="0" fontId="1" fillId="0" borderId="0"/>
  </cellStyleXfs>
  <cellXfs count="106">
    <xf numFmtId="0" fontId="0" fillId="0" borderId="0" xfId="0"/>
    <xf numFmtId="0" fontId="3" fillId="2" borderId="0" xfId="0" applyFont="1" applyFill="1" applyAlignment="1">
      <alignment horizontal="center" vertical="center" wrapText="1"/>
    </xf>
    <xf numFmtId="0" fontId="3" fillId="2" borderId="0" xfId="2" applyFont="1" applyFill="1" applyAlignment="1">
      <alignment horizontal="center"/>
    </xf>
    <xf numFmtId="0" fontId="3" fillId="2" borderId="0" xfId="2" applyFont="1" applyFill="1" applyAlignment="1">
      <alignment horizontal="left"/>
    </xf>
    <xf numFmtId="49" fontId="3" fillId="2" borderId="0" xfId="2" applyNumberFormat="1" applyFont="1" applyFill="1"/>
    <xf numFmtId="4" fontId="3" fillId="2" borderId="0" xfId="2" applyNumberFormat="1" applyFont="1" applyFill="1" applyBorder="1"/>
    <xf numFmtId="4" fontId="3" fillId="2" borderId="0" xfId="6" applyNumberFormat="1" applyFont="1" applyFill="1" applyAlignment="1" applyProtection="1">
      <alignment horizontal="right"/>
      <protection hidden="1"/>
    </xf>
    <xf numFmtId="0" fontId="3" fillId="2" borderId="0" xfId="6" applyFont="1" applyFill="1" applyAlignment="1" applyProtection="1">
      <protection hidden="1"/>
    </xf>
    <xf numFmtId="0" fontId="3" fillId="2" borderId="0" xfId="2" applyFont="1" applyFill="1" applyBorder="1"/>
    <xf numFmtId="0" fontId="3" fillId="2" borderId="0" xfId="2" applyFont="1" applyFill="1"/>
    <xf numFmtId="0" fontId="3" fillId="2" borderId="0" xfId="2" applyNumberFormat="1" applyFont="1" applyFill="1" applyAlignment="1" applyProtection="1">
      <alignment horizontal="left"/>
      <protection hidden="1"/>
    </xf>
    <xf numFmtId="49" fontId="3" fillId="2" borderId="0" xfId="2" applyNumberFormat="1" applyFont="1" applyFill="1" applyAlignment="1" applyProtection="1">
      <protection hidden="1"/>
    </xf>
    <xf numFmtId="4" fontId="4" fillId="2" borderId="0" xfId="0" applyNumberFormat="1" applyFont="1" applyFill="1" applyAlignment="1">
      <alignment horizontal="center" vertical="center" wrapText="1"/>
    </xf>
    <xf numFmtId="165" fontId="3" fillId="2" borderId="0" xfId="2" applyNumberFormat="1" applyFont="1" applyFill="1" applyBorder="1"/>
    <xf numFmtId="0" fontId="3" fillId="2" borderId="3" xfId="2" applyFont="1" applyFill="1" applyBorder="1" applyAlignment="1">
      <alignment vertical="center" textRotation="90" wrapText="1"/>
    </xf>
    <xf numFmtId="4" fontId="3" fillId="2" borderId="7" xfId="2" applyNumberFormat="1" applyFont="1" applyFill="1" applyBorder="1" applyAlignment="1">
      <alignment horizontal="center" vertical="center" wrapText="1"/>
    </xf>
    <xf numFmtId="4" fontId="3" fillId="3" borderId="2" xfId="2" applyNumberFormat="1" applyFont="1" applyFill="1" applyBorder="1" applyAlignment="1">
      <alignment horizontal="center" vertical="center" wrapText="1"/>
    </xf>
    <xf numFmtId="4" fontId="3" fillId="2" borderId="2" xfId="2" applyNumberFormat="1" applyFont="1" applyFill="1" applyBorder="1" applyAlignment="1">
      <alignment horizontal="center" vertical="center" wrapText="1"/>
    </xf>
    <xf numFmtId="0" fontId="3" fillId="2" borderId="2" xfId="2" applyFont="1" applyFill="1" applyBorder="1" applyAlignment="1">
      <alignment horizontal="center"/>
    </xf>
    <xf numFmtId="0" fontId="4" fillId="2" borderId="2" xfId="0" applyFont="1" applyFill="1" applyBorder="1" applyAlignment="1">
      <alignment horizontal="left"/>
    </xf>
    <xf numFmtId="49" fontId="4" fillId="2" borderId="2" xfId="2" applyNumberFormat="1" applyFont="1" applyFill="1" applyBorder="1" applyAlignment="1" applyProtection="1">
      <alignment horizontal="center" wrapText="1"/>
      <protection hidden="1"/>
    </xf>
    <xf numFmtId="4" fontId="4" fillId="2" borderId="2" xfId="2" applyNumberFormat="1" applyFont="1" applyFill="1" applyBorder="1" applyAlignment="1">
      <alignment horizontal="right"/>
    </xf>
    <xf numFmtId="4" fontId="4" fillId="3" borderId="2" xfId="2" applyNumberFormat="1" applyFont="1" applyFill="1" applyBorder="1" applyAlignment="1">
      <alignment horizontal="right"/>
    </xf>
    <xf numFmtId="4" fontId="4" fillId="2" borderId="2" xfId="1" applyNumberFormat="1" applyFont="1" applyFill="1" applyBorder="1" applyAlignment="1" applyProtection="1">
      <alignment horizontal="right" wrapText="1"/>
      <protection hidden="1"/>
    </xf>
    <xf numFmtId="4" fontId="4" fillId="3" borderId="2" xfId="1" applyNumberFormat="1" applyFont="1" applyFill="1" applyBorder="1" applyAlignment="1" applyProtection="1">
      <alignment horizontal="right" wrapText="1"/>
      <protection hidden="1"/>
    </xf>
    <xf numFmtId="0" fontId="4" fillId="2" borderId="2" xfId="2" applyNumberFormat="1" applyFont="1" applyFill="1" applyBorder="1" applyAlignment="1" applyProtection="1">
      <alignment horizontal="left" wrapText="1"/>
      <protection hidden="1"/>
    </xf>
    <xf numFmtId="0" fontId="3" fillId="2" borderId="2" xfId="2" applyNumberFormat="1" applyFont="1" applyFill="1" applyBorder="1" applyAlignment="1" applyProtection="1">
      <alignment horizontal="left" wrapText="1"/>
      <protection hidden="1"/>
    </xf>
    <xf numFmtId="49" fontId="3" fillId="2" borderId="2" xfId="2" applyNumberFormat="1" applyFont="1" applyFill="1" applyBorder="1" applyAlignment="1" applyProtection="1">
      <alignment horizontal="center" wrapText="1"/>
      <protection hidden="1"/>
    </xf>
    <xf numFmtId="4" fontId="3" fillId="2" borderId="2" xfId="2" applyNumberFormat="1" applyFont="1" applyFill="1" applyBorder="1" applyAlignment="1">
      <alignment horizontal="right"/>
    </xf>
    <xf numFmtId="4" fontId="3" fillId="3" borderId="2" xfId="2" applyNumberFormat="1" applyFont="1" applyFill="1" applyBorder="1" applyAlignment="1">
      <alignment horizontal="right"/>
    </xf>
    <xf numFmtId="0" fontId="3" fillId="2" borderId="0" xfId="2" applyFont="1" applyFill="1" applyBorder="1" applyAlignment="1"/>
    <xf numFmtId="0" fontId="3" fillId="2" borderId="0" xfId="2" applyFont="1" applyFill="1" applyAlignment="1"/>
    <xf numFmtId="0" fontId="4" fillId="2" borderId="2" xfId="0" applyFont="1" applyFill="1" applyBorder="1" applyAlignment="1">
      <alignment horizontal="left" wrapText="1"/>
    </xf>
    <xf numFmtId="0" fontId="3" fillId="2" borderId="2" xfId="0" applyFont="1" applyFill="1" applyBorder="1" applyAlignment="1">
      <alignment wrapText="1"/>
    </xf>
    <xf numFmtId="0" fontId="3" fillId="2" borderId="2" xfId="0" applyFont="1" applyFill="1" applyBorder="1" applyAlignment="1">
      <alignment horizontal="left" wrapText="1"/>
    </xf>
    <xf numFmtId="0" fontId="3" fillId="2" borderId="2" xfId="0" applyFont="1" applyFill="1" applyBorder="1"/>
    <xf numFmtId="0" fontId="3" fillId="2" borderId="2" xfId="3" applyNumberFormat="1" applyFont="1" applyFill="1" applyBorder="1" applyAlignment="1" applyProtection="1">
      <alignment horizontal="left" wrapText="1"/>
      <protection hidden="1"/>
    </xf>
    <xf numFmtId="4" fontId="3" fillId="2" borderId="2" xfId="1" applyNumberFormat="1" applyFont="1" applyFill="1" applyBorder="1" applyAlignment="1" applyProtection="1">
      <alignment horizontal="right" wrapText="1"/>
      <protection hidden="1"/>
    </xf>
    <xf numFmtId="4" fontId="3" fillId="3" borderId="2" xfId="1" applyNumberFormat="1" applyFont="1" applyFill="1" applyBorder="1" applyAlignment="1" applyProtection="1">
      <alignment horizontal="right" wrapText="1"/>
      <protection hidden="1"/>
    </xf>
    <xf numFmtId="0" fontId="3" fillId="2" borderId="2" xfId="2" applyFont="1" applyFill="1" applyBorder="1"/>
    <xf numFmtId="0" fontId="4" fillId="2" borderId="0" xfId="2" applyFont="1" applyFill="1" applyAlignment="1">
      <alignment horizontal="center"/>
    </xf>
    <xf numFmtId="0" fontId="4" fillId="2" borderId="0" xfId="2" applyFont="1" applyFill="1" applyBorder="1"/>
    <xf numFmtId="0" fontId="4" fillId="2" borderId="0" xfId="2" applyFont="1" applyFill="1"/>
    <xf numFmtId="4" fontId="4" fillId="3" borderId="2" xfId="2" applyNumberFormat="1" applyFont="1" applyFill="1" applyBorder="1" applyAlignment="1" applyProtection="1">
      <alignment horizontal="right" wrapText="1"/>
      <protection hidden="1"/>
    </xf>
    <xf numFmtId="4" fontId="4" fillId="2" borderId="2" xfId="2" applyNumberFormat="1" applyFont="1" applyFill="1" applyBorder="1" applyAlignment="1" applyProtection="1">
      <alignment horizontal="right" wrapText="1"/>
      <protection hidden="1"/>
    </xf>
    <xf numFmtId="4" fontId="3" fillId="2" borderId="2" xfId="2" applyNumberFormat="1" applyFont="1" applyFill="1" applyBorder="1"/>
    <xf numFmtId="4" fontId="3" fillId="3" borderId="2" xfId="2" applyNumberFormat="1" applyFont="1" applyFill="1" applyBorder="1"/>
    <xf numFmtId="4" fontId="4" fillId="2" borderId="2" xfId="2" applyNumberFormat="1" applyFont="1" applyFill="1" applyBorder="1"/>
    <xf numFmtId="4" fontId="4" fillId="3" borderId="2" xfId="2" applyNumberFormat="1" applyFont="1" applyFill="1" applyBorder="1"/>
    <xf numFmtId="1" fontId="4" fillId="2" borderId="2" xfId="0" applyNumberFormat="1" applyFont="1" applyFill="1" applyBorder="1" applyAlignment="1">
      <alignment horizontal="center" wrapText="1"/>
    </xf>
    <xf numFmtId="4" fontId="3" fillId="2" borderId="7" xfId="2" applyNumberFormat="1" applyFont="1" applyFill="1" applyBorder="1" applyAlignment="1" applyProtection="1">
      <alignment horizontal="right" wrapText="1"/>
      <protection hidden="1"/>
    </xf>
    <xf numFmtId="4" fontId="3" fillId="3" borderId="2" xfId="2" applyNumberFormat="1" applyFont="1" applyFill="1" applyBorder="1" applyAlignment="1" applyProtection="1">
      <alignment horizontal="right" wrapText="1"/>
      <protection hidden="1"/>
    </xf>
    <xf numFmtId="4" fontId="3" fillId="2" borderId="2" xfId="2" applyNumberFormat="1" applyFont="1" applyFill="1" applyBorder="1" applyAlignment="1" applyProtection="1">
      <alignment horizontal="right" wrapText="1"/>
      <protection hidden="1"/>
    </xf>
    <xf numFmtId="4" fontId="3" fillId="3" borderId="7" xfId="2" applyNumberFormat="1" applyFont="1" applyFill="1" applyBorder="1" applyAlignment="1" applyProtection="1">
      <alignment horizontal="right" wrapText="1"/>
      <protection hidden="1"/>
    </xf>
    <xf numFmtId="0" fontId="3" fillId="2" borderId="2" xfId="0" applyFont="1" applyFill="1" applyBorder="1" applyAlignment="1">
      <alignment horizontal="center"/>
    </xf>
    <xf numFmtId="40" fontId="3" fillId="2" borderId="2" xfId="4" applyNumberFormat="1" applyFont="1" applyFill="1" applyBorder="1" applyAlignment="1" applyProtection="1">
      <alignment horizontal="left" wrapText="1"/>
      <protection hidden="1"/>
    </xf>
    <xf numFmtId="49" fontId="4" fillId="2" borderId="1" xfId="2" applyNumberFormat="1" applyFont="1" applyFill="1" applyBorder="1" applyAlignment="1" applyProtection="1">
      <alignment horizontal="center" wrapText="1"/>
      <protection hidden="1"/>
    </xf>
    <xf numFmtId="0" fontId="6" fillId="2" borderId="2" xfId="0" applyFont="1" applyFill="1" applyBorder="1" applyAlignment="1">
      <alignment vertical="center" wrapText="1"/>
    </xf>
    <xf numFmtId="0" fontId="6" fillId="2" borderId="2" xfId="0" applyFont="1" applyFill="1" applyBorder="1" applyAlignment="1">
      <alignment horizontal="center" wrapText="1"/>
    </xf>
    <xf numFmtId="166" fontId="3" fillId="2" borderId="4" xfId="5" applyNumberFormat="1" applyFont="1" applyFill="1" applyBorder="1" applyAlignment="1" applyProtection="1">
      <alignment horizontal="left" vertical="center" wrapText="1"/>
      <protection hidden="1"/>
    </xf>
    <xf numFmtId="49" fontId="3" fillId="2" borderId="4" xfId="2" applyNumberFormat="1" applyFont="1" applyFill="1" applyBorder="1" applyAlignment="1" applyProtection="1">
      <alignment horizontal="center" wrapText="1"/>
      <protection hidden="1"/>
    </xf>
    <xf numFmtId="4" fontId="3" fillId="2" borderId="0" xfId="2" applyNumberFormat="1" applyFont="1" applyFill="1" applyAlignment="1">
      <alignment horizontal="left"/>
    </xf>
    <xf numFmtId="4" fontId="3" fillId="2" borderId="0" xfId="2" applyNumberFormat="1" applyFont="1" applyFill="1"/>
    <xf numFmtId="4" fontId="4" fillId="3" borderId="7" xfId="2" applyNumberFormat="1" applyFont="1" applyFill="1" applyBorder="1" applyAlignment="1" applyProtection="1">
      <alignment horizontal="right" wrapText="1"/>
      <protection hidden="1"/>
    </xf>
    <xf numFmtId="4" fontId="4" fillId="2" borderId="7" xfId="2" applyNumberFormat="1" applyFont="1" applyFill="1" applyBorder="1" applyAlignment="1" applyProtection="1">
      <alignment horizontal="right" wrapText="1"/>
      <protection hidden="1"/>
    </xf>
    <xf numFmtId="49" fontId="3" fillId="2" borderId="1" xfId="2" applyNumberFormat="1" applyFont="1" applyFill="1" applyBorder="1" applyAlignment="1" applyProtection="1">
      <alignment horizontal="center" wrapText="1"/>
      <protection hidden="1"/>
    </xf>
    <xf numFmtId="0" fontId="4" fillId="2" borderId="1" xfId="2" applyNumberFormat="1" applyFont="1" applyFill="1" applyBorder="1" applyAlignment="1" applyProtection="1">
      <alignment horizontal="left" wrapText="1"/>
      <protection hidden="1"/>
    </xf>
    <xf numFmtId="0" fontId="4" fillId="2" borderId="2" xfId="2" applyNumberFormat="1" applyFont="1" applyFill="1" applyBorder="1" applyAlignment="1" applyProtection="1">
      <alignment horizontal="left" wrapText="1" readingOrder="1"/>
      <protection hidden="1"/>
    </xf>
    <xf numFmtId="0" fontId="3" fillId="2" borderId="2" xfId="2" applyNumberFormat="1" applyFont="1" applyFill="1" applyBorder="1" applyAlignment="1" applyProtection="1">
      <alignment horizontal="left" wrapText="1" readingOrder="1"/>
      <protection hidden="1"/>
    </xf>
    <xf numFmtId="0" fontId="4" fillId="2" borderId="2" xfId="2" applyNumberFormat="1" applyFont="1" applyFill="1" applyBorder="1" applyAlignment="1" applyProtection="1">
      <alignment wrapText="1" readingOrder="1"/>
      <protection hidden="1"/>
    </xf>
    <xf numFmtId="0" fontId="3" fillId="2" borderId="2" xfId="2" applyNumberFormat="1" applyFont="1" applyFill="1" applyBorder="1" applyAlignment="1" applyProtection="1">
      <alignment wrapText="1" readingOrder="1"/>
      <protection hidden="1"/>
    </xf>
    <xf numFmtId="0" fontId="4" fillId="2" borderId="2" xfId="2" applyNumberFormat="1" applyFont="1" applyFill="1" applyBorder="1" applyAlignment="1" applyProtection="1">
      <alignment horizontal="left" wrapText="1" shrinkToFit="1" readingOrder="1"/>
      <protection hidden="1"/>
    </xf>
    <xf numFmtId="165" fontId="4" fillId="2" borderId="0" xfId="2" applyNumberFormat="1" applyFont="1" applyFill="1" applyBorder="1"/>
    <xf numFmtId="0" fontId="3" fillId="2" borderId="1" xfId="2" applyNumberFormat="1" applyFont="1" applyFill="1" applyBorder="1" applyAlignment="1" applyProtection="1">
      <alignment horizontal="left" wrapText="1"/>
      <protection hidden="1"/>
    </xf>
    <xf numFmtId="2" fontId="3" fillId="2" borderId="2" xfId="2" applyNumberFormat="1" applyFont="1" applyFill="1" applyBorder="1" applyAlignment="1" applyProtection="1">
      <alignment horizontal="left" wrapText="1"/>
      <protection hidden="1"/>
    </xf>
    <xf numFmtId="2" fontId="3" fillId="2" borderId="2" xfId="2" applyNumberFormat="1" applyFont="1" applyFill="1" applyBorder="1" applyAlignment="1" applyProtection="1">
      <alignment horizontal="center" wrapText="1"/>
      <protection hidden="1"/>
    </xf>
    <xf numFmtId="4" fontId="4" fillId="0" borderId="2" xfId="2" applyNumberFormat="1" applyFont="1" applyFill="1" applyBorder="1" applyAlignment="1">
      <alignment horizontal="right"/>
    </xf>
    <xf numFmtId="4" fontId="3" fillId="0" borderId="2" xfId="2" applyNumberFormat="1" applyFont="1" applyFill="1" applyBorder="1" applyAlignment="1">
      <alignment horizontal="right"/>
    </xf>
    <xf numFmtId="4" fontId="4" fillId="0" borderId="2" xfId="2" applyNumberFormat="1" applyFont="1" applyFill="1" applyBorder="1" applyAlignment="1" applyProtection="1">
      <alignment horizontal="right" wrapText="1"/>
      <protection hidden="1"/>
    </xf>
    <xf numFmtId="165" fontId="4" fillId="2" borderId="0" xfId="2" applyNumberFormat="1" applyFont="1" applyFill="1" applyBorder="1" applyAlignment="1">
      <alignment horizontal="right"/>
    </xf>
    <xf numFmtId="0" fontId="4" fillId="0" borderId="2" xfId="2" applyNumberFormat="1" applyFont="1" applyFill="1" applyBorder="1" applyAlignment="1" applyProtection="1">
      <alignment horizontal="left" wrapText="1"/>
      <protection hidden="1"/>
    </xf>
    <xf numFmtId="0" fontId="3" fillId="0" borderId="2" xfId="2" applyNumberFormat="1" applyFont="1" applyFill="1" applyBorder="1" applyAlignment="1" applyProtection="1">
      <alignment horizontal="left" wrapText="1"/>
      <protection hidden="1"/>
    </xf>
    <xf numFmtId="49" fontId="3" fillId="0" borderId="2" xfId="2" applyNumberFormat="1" applyFont="1" applyFill="1" applyBorder="1" applyAlignment="1" applyProtection="1">
      <alignment horizontal="center" wrapText="1"/>
      <protection hidden="1"/>
    </xf>
    <xf numFmtId="49" fontId="4" fillId="0" borderId="2" xfId="2" applyNumberFormat="1" applyFont="1" applyFill="1" applyBorder="1" applyAlignment="1" applyProtection="1">
      <alignment horizontal="center" wrapText="1"/>
      <protection hidden="1"/>
    </xf>
    <xf numFmtId="49" fontId="8" fillId="0" borderId="2" xfId="2" applyNumberFormat="1" applyFont="1" applyFill="1" applyBorder="1" applyAlignment="1" applyProtection="1">
      <alignment horizontal="center" wrapText="1"/>
      <protection hidden="1"/>
    </xf>
    <xf numFmtId="0" fontId="7" fillId="2" borderId="2" xfId="2" applyNumberFormat="1" applyFont="1" applyFill="1" applyBorder="1" applyAlignment="1" applyProtection="1">
      <alignment horizontal="left" wrapText="1"/>
      <protection hidden="1"/>
    </xf>
    <xf numFmtId="49" fontId="7" fillId="2" borderId="2" xfId="2" applyNumberFormat="1" applyFont="1" applyFill="1" applyBorder="1" applyAlignment="1" applyProtection="1">
      <alignment horizontal="center" wrapText="1"/>
      <protection hidden="1"/>
    </xf>
    <xf numFmtId="0" fontId="8" fillId="2" borderId="2" xfId="2" applyNumberFormat="1" applyFont="1" applyFill="1" applyBorder="1" applyAlignment="1" applyProtection="1">
      <alignment horizontal="left" wrapText="1"/>
      <protection hidden="1"/>
    </xf>
    <xf numFmtId="49" fontId="8" fillId="2" borderId="2" xfId="2" applyNumberFormat="1" applyFont="1" applyFill="1" applyBorder="1" applyAlignment="1" applyProtection="1">
      <alignment horizontal="center" wrapText="1"/>
      <protection hidden="1"/>
    </xf>
    <xf numFmtId="49" fontId="7" fillId="0" borderId="2" xfId="2" applyNumberFormat="1" applyFont="1" applyFill="1" applyBorder="1" applyAlignment="1" applyProtection="1">
      <alignment horizontal="center" wrapText="1"/>
      <protection hidden="1"/>
    </xf>
    <xf numFmtId="0" fontId="4" fillId="3" borderId="2" xfId="2" applyNumberFormat="1" applyFont="1" applyFill="1" applyBorder="1" applyAlignment="1" applyProtection="1">
      <alignment horizontal="left" wrapText="1"/>
      <protection hidden="1"/>
    </xf>
    <xf numFmtId="49" fontId="9" fillId="0" borderId="2" xfId="2" applyNumberFormat="1" applyFont="1" applyFill="1" applyBorder="1" applyAlignment="1" applyProtection="1">
      <alignment horizontal="center" wrapText="1"/>
      <protection hidden="1"/>
    </xf>
    <xf numFmtId="4" fontId="6" fillId="0" borderId="2" xfId="2" applyNumberFormat="1" applyFont="1" applyFill="1" applyBorder="1" applyAlignment="1">
      <alignment horizontal="right"/>
    </xf>
    <xf numFmtId="0" fontId="7" fillId="2" borderId="2" xfId="2" applyNumberFormat="1" applyFont="1" applyFill="1" applyBorder="1" applyAlignment="1" applyProtection="1">
      <alignment wrapText="1"/>
      <protection hidden="1"/>
    </xf>
    <xf numFmtId="0" fontId="7" fillId="2" borderId="2" xfId="0" applyFont="1" applyFill="1" applyBorder="1" applyAlignment="1">
      <alignment horizontal="center" wrapText="1"/>
    </xf>
    <xf numFmtId="4" fontId="7" fillId="2" borderId="2" xfId="2" applyNumberFormat="1" applyFont="1" applyFill="1" applyBorder="1" applyAlignment="1" applyProtection="1">
      <alignment horizontal="right" wrapText="1"/>
      <protection hidden="1"/>
    </xf>
    <xf numFmtId="4" fontId="7" fillId="3" borderId="2" xfId="2" applyNumberFormat="1" applyFont="1" applyFill="1" applyBorder="1" applyAlignment="1" applyProtection="1">
      <alignment horizontal="right" wrapText="1"/>
      <protection hidden="1"/>
    </xf>
    <xf numFmtId="0" fontId="4" fillId="2"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4" fontId="4" fillId="2" borderId="3" xfId="2" applyNumberFormat="1" applyFont="1" applyFill="1" applyBorder="1" applyAlignment="1">
      <alignment horizontal="center" vertical="center" wrapText="1"/>
    </xf>
    <xf numFmtId="4" fontId="4" fillId="2" borderId="5" xfId="2" applyNumberFormat="1" applyFont="1" applyFill="1" applyBorder="1" applyAlignment="1">
      <alignment horizontal="center" vertical="center" wrapText="1"/>
    </xf>
    <xf numFmtId="4" fontId="4" fillId="2" borderId="6" xfId="2" applyNumberFormat="1" applyFont="1" applyFill="1" applyBorder="1" applyAlignment="1">
      <alignment horizontal="center" vertical="center" wrapText="1"/>
    </xf>
    <xf numFmtId="4" fontId="4" fillId="2" borderId="8" xfId="2" applyNumberFormat="1" applyFont="1" applyFill="1" applyBorder="1" applyAlignment="1">
      <alignment horizontal="center" vertical="center" wrapText="1"/>
    </xf>
    <xf numFmtId="4" fontId="4" fillId="2" borderId="9" xfId="2" applyNumberFormat="1" applyFont="1" applyFill="1" applyBorder="1" applyAlignment="1">
      <alignment horizontal="center" vertical="center" wrapText="1"/>
    </xf>
    <xf numFmtId="4" fontId="4" fillId="2" borderId="7" xfId="2" applyNumberFormat="1" applyFont="1" applyFill="1" applyBorder="1" applyAlignment="1">
      <alignment horizontal="center" vertical="center" wrapText="1"/>
    </xf>
  </cellXfs>
  <cellStyles count="7">
    <cellStyle name="Обычный" xfId="0" builtinId="0"/>
    <cellStyle name="Обычный 2" xfId="5"/>
    <cellStyle name="Обычный 2 2" xfId="6"/>
    <cellStyle name="Обычный_Tmp1" xfId="4"/>
    <cellStyle name="Обычный_Tmp2" xfId="2"/>
    <cellStyle name="Обычный_Роспись по видам доходов"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13"/>
  <sheetViews>
    <sheetView tabSelected="1" view="pageBreakPreview" topLeftCell="B204" zoomScale="75" zoomScaleNormal="75" zoomScaleSheetLayoutView="75" workbookViewId="0">
      <selection activeCell="B108" sqref="B108"/>
    </sheetView>
  </sheetViews>
  <sheetFormatPr defaultColWidth="9.140625" defaultRowHeight="15" x14ac:dyDescent="0.25"/>
  <cols>
    <col min="1" max="1" width="4.28515625" style="2" hidden="1" customWidth="1"/>
    <col min="2" max="2" width="53.5703125" style="3" customWidth="1"/>
    <col min="3" max="3" width="29.5703125" style="4" customWidth="1"/>
    <col min="4" max="4" width="18.7109375" style="5" customWidth="1"/>
    <col min="5" max="5" width="18.42578125" style="5" customWidth="1"/>
    <col min="6" max="6" width="17.7109375" style="5" customWidth="1"/>
    <col min="7" max="7" width="18.28515625" style="5" customWidth="1"/>
    <col min="8" max="8" width="15.140625" style="5" customWidth="1"/>
    <col min="9" max="9" width="18.5703125" style="5" customWidth="1"/>
    <col min="10" max="10" width="19.7109375" style="5" customWidth="1"/>
    <col min="11" max="11" width="15.5703125" style="5" customWidth="1"/>
    <col min="12" max="12" width="17.28515625" style="5" customWidth="1"/>
    <col min="13" max="13" width="9.140625" style="8" customWidth="1"/>
    <col min="14" max="14" width="9.140625" style="8"/>
    <col min="15" max="15" width="15" style="8" customWidth="1"/>
    <col min="16" max="31" width="9.140625" style="8"/>
    <col min="32" max="16384" width="9.140625" style="9"/>
  </cols>
  <sheetData>
    <row r="1" spans="1:35" x14ac:dyDescent="0.25">
      <c r="L1" s="6"/>
      <c r="M1" s="7"/>
      <c r="N1" s="7"/>
      <c r="O1" s="7"/>
      <c r="P1" s="7"/>
      <c r="Q1" s="7"/>
      <c r="R1" s="7"/>
      <c r="S1" s="7"/>
      <c r="T1" s="7"/>
      <c r="U1" s="7"/>
      <c r="V1" s="7"/>
      <c r="W1" s="7"/>
      <c r="X1" s="7"/>
      <c r="Y1" s="7"/>
    </row>
    <row r="2" spans="1:35" x14ac:dyDescent="0.25">
      <c r="B2" s="10"/>
      <c r="C2" s="11"/>
    </row>
    <row r="3" spans="1:35" x14ac:dyDescent="0.25">
      <c r="B3" s="97" t="s">
        <v>199</v>
      </c>
      <c r="C3" s="97"/>
      <c r="D3" s="97"/>
      <c r="E3" s="97"/>
      <c r="F3" s="97"/>
      <c r="G3" s="97"/>
      <c r="H3" s="97"/>
      <c r="I3" s="97"/>
      <c r="J3" s="97"/>
      <c r="K3" s="12"/>
      <c r="L3" s="12"/>
    </row>
    <row r="4" spans="1:35" x14ac:dyDescent="0.25">
      <c r="B4" s="1"/>
      <c r="C4" s="1"/>
      <c r="M4" s="13"/>
    </row>
    <row r="5" spans="1:35" x14ac:dyDescent="0.25">
      <c r="B5" s="98" t="s">
        <v>0</v>
      </c>
      <c r="C5" s="98" t="s">
        <v>1</v>
      </c>
      <c r="D5" s="100" t="s">
        <v>174</v>
      </c>
      <c r="E5" s="101"/>
      <c r="F5" s="102"/>
      <c r="G5" s="103" t="s">
        <v>175</v>
      </c>
      <c r="H5" s="104"/>
      <c r="I5" s="105"/>
      <c r="J5" s="103" t="s">
        <v>200</v>
      </c>
      <c r="K5" s="104"/>
      <c r="L5" s="105"/>
      <c r="M5" s="13"/>
    </row>
    <row r="6" spans="1:35" ht="30" x14ac:dyDescent="0.25">
      <c r="A6" s="14"/>
      <c r="B6" s="99"/>
      <c r="C6" s="99"/>
      <c r="D6" s="15" t="s">
        <v>171</v>
      </c>
      <c r="E6" s="16" t="s">
        <v>172</v>
      </c>
      <c r="F6" s="17" t="s">
        <v>173</v>
      </c>
      <c r="G6" s="15" t="s">
        <v>171</v>
      </c>
      <c r="H6" s="16" t="s">
        <v>172</v>
      </c>
      <c r="I6" s="17" t="s">
        <v>173</v>
      </c>
      <c r="J6" s="15" t="s">
        <v>171</v>
      </c>
      <c r="K6" s="16" t="s">
        <v>172</v>
      </c>
      <c r="L6" s="17" t="s">
        <v>173</v>
      </c>
      <c r="M6" s="13"/>
      <c r="AF6" s="8"/>
      <c r="AG6" s="8"/>
      <c r="AH6" s="8"/>
      <c r="AI6" s="8"/>
    </row>
    <row r="7" spans="1:35" x14ac:dyDescent="0.25">
      <c r="A7" s="18">
        <v>3</v>
      </c>
      <c r="B7" s="19" t="s">
        <v>2</v>
      </c>
      <c r="C7" s="20" t="s">
        <v>3</v>
      </c>
      <c r="D7" s="21">
        <f t="shared" ref="D7:L7" si="0">D8+D48</f>
        <v>1247213000</v>
      </c>
      <c r="E7" s="22">
        <f t="shared" si="0"/>
        <v>10794000</v>
      </c>
      <c r="F7" s="21">
        <f t="shared" si="0"/>
        <v>1258007000</v>
      </c>
      <c r="G7" s="21">
        <f t="shared" si="0"/>
        <v>1223062300</v>
      </c>
      <c r="H7" s="22">
        <f t="shared" si="0"/>
        <v>0</v>
      </c>
      <c r="I7" s="21">
        <f t="shared" si="0"/>
        <v>1223062300</v>
      </c>
      <c r="J7" s="21">
        <f t="shared" si="0"/>
        <v>1240540200</v>
      </c>
      <c r="K7" s="22">
        <f t="shared" si="0"/>
        <v>0</v>
      </c>
      <c r="L7" s="21">
        <f t="shared" si="0"/>
        <v>1240540200</v>
      </c>
      <c r="M7" s="13"/>
      <c r="AF7" s="8"/>
      <c r="AG7" s="8"/>
      <c r="AH7" s="8"/>
      <c r="AI7" s="8"/>
    </row>
    <row r="8" spans="1:35" x14ac:dyDescent="0.25">
      <c r="A8" s="18">
        <v>4</v>
      </c>
      <c r="B8" s="19" t="s">
        <v>4</v>
      </c>
      <c r="C8" s="20"/>
      <c r="D8" s="23">
        <f t="shared" ref="D8:L8" si="1">D9+D15+D21+D34+D43</f>
        <v>1016718700</v>
      </c>
      <c r="E8" s="24">
        <f t="shared" si="1"/>
        <v>8005000</v>
      </c>
      <c r="F8" s="23">
        <f t="shared" si="1"/>
        <v>1024723700</v>
      </c>
      <c r="G8" s="23">
        <f t="shared" si="1"/>
        <v>1008222800</v>
      </c>
      <c r="H8" s="24">
        <f t="shared" si="1"/>
        <v>0</v>
      </c>
      <c r="I8" s="23">
        <f t="shared" si="1"/>
        <v>1008222800</v>
      </c>
      <c r="J8" s="23">
        <f t="shared" si="1"/>
        <v>1021983900</v>
      </c>
      <c r="K8" s="24">
        <f t="shared" si="1"/>
        <v>0</v>
      </c>
      <c r="L8" s="23">
        <f t="shared" si="1"/>
        <v>1021983900</v>
      </c>
      <c r="M8" s="13"/>
      <c r="AF8" s="8"/>
      <c r="AG8" s="8"/>
      <c r="AH8" s="8"/>
      <c r="AI8" s="8"/>
    </row>
    <row r="9" spans="1:35" x14ac:dyDescent="0.25">
      <c r="A9" s="18">
        <v>5</v>
      </c>
      <c r="B9" s="25" t="s">
        <v>5</v>
      </c>
      <c r="C9" s="20" t="s">
        <v>6</v>
      </c>
      <c r="D9" s="21">
        <f t="shared" ref="D9:I9" si="2">D10</f>
        <v>756861900</v>
      </c>
      <c r="E9" s="22">
        <f t="shared" si="2"/>
        <v>5000000</v>
      </c>
      <c r="F9" s="21">
        <f t="shared" si="2"/>
        <v>761861900</v>
      </c>
      <c r="G9" s="21">
        <f>G10</f>
        <v>761070300</v>
      </c>
      <c r="H9" s="22">
        <f t="shared" si="2"/>
        <v>0</v>
      </c>
      <c r="I9" s="21">
        <f t="shared" si="2"/>
        <v>761070300</v>
      </c>
      <c r="J9" s="21">
        <f>J10</f>
        <v>789057000</v>
      </c>
      <c r="K9" s="22">
        <f t="shared" ref="K9:L9" si="3">K10</f>
        <v>0</v>
      </c>
      <c r="L9" s="21">
        <f t="shared" si="3"/>
        <v>789057000</v>
      </c>
      <c r="M9" s="13"/>
      <c r="AF9" s="8"/>
      <c r="AG9" s="8"/>
      <c r="AH9" s="8"/>
      <c r="AI9" s="8"/>
    </row>
    <row r="10" spans="1:35" x14ac:dyDescent="0.25">
      <c r="A10" s="18">
        <v>4</v>
      </c>
      <c r="B10" s="25" t="s">
        <v>7</v>
      </c>
      <c r="C10" s="20" t="s">
        <v>8</v>
      </c>
      <c r="D10" s="21">
        <f t="shared" ref="D10:I10" si="4">SUM(D11:D14)</f>
        <v>756861900</v>
      </c>
      <c r="E10" s="22">
        <f t="shared" si="4"/>
        <v>5000000</v>
      </c>
      <c r="F10" s="21">
        <f t="shared" si="4"/>
        <v>761861900</v>
      </c>
      <c r="G10" s="21">
        <f>SUM(G11:G14)</f>
        <v>761070300</v>
      </c>
      <c r="H10" s="22">
        <f t="shared" si="4"/>
        <v>0</v>
      </c>
      <c r="I10" s="21">
        <f t="shared" si="4"/>
        <v>761070300</v>
      </c>
      <c r="J10" s="21">
        <f>SUM(J11:J14)</f>
        <v>789057000</v>
      </c>
      <c r="K10" s="22">
        <f t="shared" ref="K10:L10" si="5">SUM(K11:K14)</f>
        <v>0</v>
      </c>
      <c r="L10" s="21">
        <f t="shared" si="5"/>
        <v>789057000</v>
      </c>
      <c r="M10" s="13"/>
      <c r="AF10" s="8"/>
      <c r="AG10" s="8"/>
      <c r="AH10" s="8"/>
      <c r="AI10" s="8"/>
    </row>
    <row r="11" spans="1:35" ht="90" x14ac:dyDescent="0.25">
      <c r="A11" s="18">
        <v>5</v>
      </c>
      <c r="B11" s="26" t="s">
        <v>9</v>
      </c>
      <c r="C11" s="27" t="s">
        <v>10</v>
      </c>
      <c r="D11" s="28">
        <v>748709400</v>
      </c>
      <c r="E11" s="29">
        <v>5000000</v>
      </c>
      <c r="F11" s="28">
        <f>SUM(D11+E11)</f>
        <v>753709400</v>
      </c>
      <c r="G11" s="28">
        <v>752917800</v>
      </c>
      <c r="H11" s="29"/>
      <c r="I11" s="28">
        <f>SUM(G11+H11)</f>
        <v>752917800</v>
      </c>
      <c r="J11" s="28">
        <v>780904500</v>
      </c>
      <c r="K11" s="29">
        <v>0</v>
      </c>
      <c r="L11" s="28">
        <f>SUM(J11+K11)</f>
        <v>780904500</v>
      </c>
      <c r="M11" s="13"/>
      <c r="AF11" s="8"/>
      <c r="AG11" s="8"/>
      <c r="AH11" s="8"/>
      <c r="AI11" s="8"/>
    </row>
    <row r="12" spans="1:35" s="31" customFormat="1" ht="120" x14ac:dyDescent="0.25">
      <c r="A12" s="18">
        <v>3</v>
      </c>
      <c r="B12" s="26" t="s">
        <v>11</v>
      </c>
      <c r="C12" s="27" t="s">
        <v>12</v>
      </c>
      <c r="D12" s="28">
        <v>2092300</v>
      </c>
      <c r="E12" s="29">
        <v>0</v>
      </c>
      <c r="F12" s="28">
        <f>SUM(D12+E12)</f>
        <v>2092300</v>
      </c>
      <c r="G12" s="28">
        <v>2092300</v>
      </c>
      <c r="H12" s="29"/>
      <c r="I12" s="28">
        <f>SUM(G12+H12)</f>
        <v>2092300</v>
      </c>
      <c r="J12" s="28">
        <v>2092300</v>
      </c>
      <c r="K12" s="29">
        <v>0</v>
      </c>
      <c r="L12" s="28">
        <f>SUM(J12+K12)</f>
        <v>2092300</v>
      </c>
      <c r="M12" s="13"/>
      <c r="N12" s="30"/>
      <c r="O12" s="30"/>
      <c r="P12" s="30"/>
      <c r="Q12" s="30"/>
      <c r="R12" s="30"/>
      <c r="S12" s="30"/>
      <c r="T12" s="30"/>
      <c r="U12" s="30"/>
      <c r="V12" s="30"/>
      <c r="W12" s="30"/>
      <c r="X12" s="30"/>
      <c r="Y12" s="30"/>
      <c r="Z12" s="30"/>
      <c r="AA12" s="30"/>
      <c r="AB12" s="30"/>
      <c r="AC12" s="30"/>
      <c r="AD12" s="30"/>
      <c r="AE12" s="30"/>
      <c r="AF12" s="30"/>
      <c r="AG12" s="30"/>
      <c r="AH12" s="30"/>
      <c r="AI12" s="30"/>
    </row>
    <row r="13" spans="1:35" s="31" customFormat="1" ht="45" x14ac:dyDescent="0.25">
      <c r="A13" s="18">
        <v>4</v>
      </c>
      <c r="B13" s="26" t="s">
        <v>13</v>
      </c>
      <c r="C13" s="27" t="s">
        <v>14</v>
      </c>
      <c r="D13" s="28">
        <v>2790000</v>
      </c>
      <c r="E13" s="29">
        <v>0</v>
      </c>
      <c r="F13" s="28">
        <f>SUM(D13+E13)</f>
        <v>2790000</v>
      </c>
      <c r="G13" s="28">
        <v>2790000</v>
      </c>
      <c r="H13" s="29"/>
      <c r="I13" s="28">
        <f>SUM(G13+H13)</f>
        <v>2790000</v>
      </c>
      <c r="J13" s="28">
        <v>2790000</v>
      </c>
      <c r="K13" s="29">
        <v>0</v>
      </c>
      <c r="L13" s="28">
        <f>SUM(J13+K13)</f>
        <v>2790000</v>
      </c>
      <c r="M13" s="13"/>
      <c r="N13" s="30"/>
      <c r="O13" s="30"/>
      <c r="P13" s="30"/>
      <c r="Q13" s="30"/>
      <c r="R13" s="30"/>
      <c r="S13" s="30"/>
      <c r="T13" s="30"/>
      <c r="U13" s="30"/>
      <c r="V13" s="30"/>
      <c r="W13" s="30"/>
      <c r="X13" s="30"/>
      <c r="Y13" s="30"/>
      <c r="Z13" s="30"/>
      <c r="AA13" s="30"/>
      <c r="AB13" s="30"/>
      <c r="AC13" s="30"/>
      <c r="AD13" s="30"/>
      <c r="AE13" s="30"/>
      <c r="AF13" s="30"/>
      <c r="AG13" s="30"/>
      <c r="AH13" s="30"/>
      <c r="AI13" s="30"/>
    </row>
    <row r="14" spans="1:35" ht="105" x14ac:dyDescent="0.25">
      <c r="A14" s="18">
        <v>5</v>
      </c>
      <c r="B14" s="26" t="s">
        <v>15</v>
      </c>
      <c r="C14" s="27" t="s">
        <v>16</v>
      </c>
      <c r="D14" s="28">
        <v>3270200</v>
      </c>
      <c r="E14" s="29">
        <v>0</v>
      </c>
      <c r="F14" s="28">
        <f>SUM(D14+E14)</f>
        <v>3270200</v>
      </c>
      <c r="G14" s="28">
        <v>3270200</v>
      </c>
      <c r="H14" s="29"/>
      <c r="I14" s="28">
        <f>SUM(G14+H14)</f>
        <v>3270200</v>
      </c>
      <c r="J14" s="28">
        <v>3270200</v>
      </c>
      <c r="K14" s="29">
        <v>0</v>
      </c>
      <c r="L14" s="28">
        <f>SUM(J14+K14)</f>
        <v>3270200</v>
      </c>
      <c r="M14" s="13"/>
      <c r="AF14" s="8"/>
      <c r="AG14" s="8"/>
      <c r="AH14" s="8"/>
      <c r="AI14" s="8"/>
    </row>
    <row r="15" spans="1:35" ht="43.5" x14ac:dyDescent="0.25">
      <c r="A15" s="18">
        <v>4</v>
      </c>
      <c r="B15" s="25" t="s">
        <v>17</v>
      </c>
      <c r="C15" s="20" t="s">
        <v>18</v>
      </c>
      <c r="D15" s="21">
        <f t="shared" ref="D15:I15" si="6">D16</f>
        <v>11535600</v>
      </c>
      <c r="E15" s="22">
        <f t="shared" si="6"/>
        <v>0</v>
      </c>
      <c r="F15" s="21">
        <f t="shared" si="6"/>
        <v>11535600</v>
      </c>
      <c r="G15" s="21">
        <f>G16</f>
        <v>12664400</v>
      </c>
      <c r="H15" s="22">
        <f t="shared" si="6"/>
        <v>0</v>
      </c>
      <c r="I15" s="21">
        <f t="shared" si="6"/>
        <v>12664400</v>
      </c>
      <c r="J15" s="21">
        <f>J16</f>
        <v>13874100</v>
      </c>
      <c r="K15" s="22">
        <f t="shared" ref="K15:L15" si="7">K16</f>
        <v>0</v>
      </c>
      <c r="L15" s="21">
        <f t="shared" si="7"/>
        <v>13874100</v>
      </c>
      <c r="M15" s="13"/>
      <c r="AF15" s="8"/>
      <c r="AG15" s="8"/>
      <c r="AH15" s="8"/>
      <c r="AI15" s="8"/>
    </row>
    <row r="16" spans="1:35" ht="43.5" x14ac:dyDescent="0.25">
      <c r="A16" s="18">
        <v>5</v>
      </c>
      <c r="B16" s="32" t="s">
        <v>19</v>
      </c>
      <c r="C16" s="20" t="s">
        <v>20</v>
      </c>
      <c r="D16" s="21">
        <f t="shared" ref="D16:F16" si="8">SUM(D17:D20)</f>
        <v>11535600</v>
      </c>
      <c r="E16" s="22">
        <f t="shared" si="8"/>
        <v>0</v>
      </c>
      <c r="F16" s="21">
        <f t="shared" si="8"/>
        <v>11535600</v>
      </c>
      <c r="G16" s="21">
        <f>SUM(G17:G20)</f>
        <v>12664400</v>
      </c>
      <c r="H16" s="22">
        <f t="shared" ref="H16:I16" si="9">SUM(H17:H20)</f>
        <v>0</v>
      </c>
      <c r="I16" s="21">
        <f t="shared" si="9"/>
        <v>12664400</v>
      </c>
      <c r="J16" s="21">
        <f>SUM(J17:J20)</f>
        <v>13874100</v>
      </c>
      <c r="K16" s="22">
        <f t="shared" ref="K16:L16" si="10">SUM(K17:K20)</f>
        <v>0</v>
      </c>
      <c r="L16" s="21">
        <f t="shared" si="10"/>
        <v>13874100</v>
      </c>
      <c r="M16" s="13"/>
      <c r="AF16" s="8"/>
      <c r="AG16" s="8"/>
      <c r="AH16" s="8"/>
      <c r="AI16" s="8"/>
    </row>
    <row r="17" spans="1:35" ht="90" x14ac:dyDescent="0.25">
      <c r="A17" s="18">
        <v>5</v>
      </c>
      <c r="B17" s="33" t="s">
        <v>21</v>
      </c>
      <c r="C17" s="27" t="s">
        <v>176</v>
      </c>
      <c r="D17" s="28">
        <v>4180200</v>
      </c>
      <c r="E17" s="29">
        <v>0</v>
      </c>
      <c r="F17" s="28">
        <f>SUM(D17+E17)</f>
        <v>4180200</v>
      </c>
      <c r="G17" s="28">
        <v>4562600</v>
      </c>
      <c r="H17" s="29">
        <v>0</v>
      </c>
      <c r="I17" s="28">
        <f>SUM(G17+H17)</f>
        <v>4562600</v>
      </c>
      <c r="J17" s="28">
        <v>4973200</v>
      </c>
      <c r="K17" s="29">
        <v>0</v>
      </c>
      <c r="L17" s="28">
        <f>SUM(J17+K17)</f>
        <v>4973200</v>
      </c>
      <c r="M17" s="13"/>
      <c r="AF17" s="8"/>
      <c r="AG17" s="8"/>
      <c r="AH17" s="8"/>
      <c r="AI17" s="8"/>
    </row>
    <row r="18" spans="1:35" ht="105" x14ac:dyDescent="0.25">
      <c r="A18" s="18">
        <v>5</v>
      </c>
      <c r="B18" s="33" t="s">
        <v>22</v>
      </c>
      <c r="C18" s="27" t="s">
        <v>177</v>
      </c>
      <c r="D18" s="28">
        <v>27600</v>
      </c>
      <c r="E18" s="29">
        <v>0</v>
      </c>
      <c r="F18" s="28">
        <f>SUM(D18+E18)</f>
        <v>27600</v>
      </c>
      <c r="G18" s="28">
        <v>29200</v>
      </c>
      <c r="H18" s="29">
        <v>0</v>
      </c>
      <c r="I18" s="28">
        <f>SUM(G18+H18)</f>
        <v>29200</v>
      </c>
      <c r="J18" s="28">
        <v>31800</v>
      </c>
      <c r="K18" s="29">
        <v>0</v>
      </c>
      <c r="L18" s="28">
        <f>SUM(J18+K18)</f>
        <v>31800</v>
      </c>
      <c r="M18" s="13"/>
      <c r="AF18" s="8"/>
      <c r="AG18" s="8"/>
      <c r="AH18" s="8"/>
      <c r="AI18" s="8"/>
    </row>
    <row r="19" spans="1:35" ht="90" x14ac:dyDescent="0.25">
      <c r="A19" s="18">
        <v>4</v>
      </c>
      <c r="B19" s="33" t="s">
        <v>23</v>
      </c>
      <c r="C19" s="27" t="s">
        <v>178</v>
      </c>
      <c r="D19" s="28">
        <v>8105400</v>
      </c>
      <c r="E19" s="29">
        <v>0</v>
      </c>
      <c r="F19" s="28">
        <f>SUM(D19+E19)</f>
        <v>8105400</v>
      </c>
      <c r="G19" s="28">
        <v>8850200</v>
      </c>
      <c r="H19" s="29">
        <v>0</v>
      </c>
      <c r="I19" s="28">
        <f>SUM(G19+H19)</f>
        <v>8850200</v>
      </c>
      <c r="J19" s="28">
        <v>9646700</v>
      </c>
      <c r="K19" s="29">
        <v>0</v>
      </c>
      <c r="L19" s="28">
        <f>SUM(J19+K19)</f>
        <v>9646700</v>
      </c>
      <c r="M19" s="13"/>
      <c r="AF19" s="8"/>
      <c r="AG19" s="8"/>
      <c r="AH19" s="8"/>
      <c r="AI19" s="8"/>
    </row>
    <row r="20" spans="1:35" ht="135" x14ac:dyDescent="0.25">
      <c r="A20" s="18"/>
      <c r="B20" s="33" t="s">
        <v>201</v>
      </c>
      <c r="C20" s="27" t="s">
        <v>202</v>
      </c>
      <c r="D20" s="28">
        <v>-777600</v>
      </c>
      <c r="E20" s="29">
        <v>0</v>
      </c>
      <c r="F20" s="28">
        <f>SUM(D20+E20)</f>
        <v>-777600</v>
      </c>
      <c r="G20" s="28">
        <v>-777600</v>
      </c>
      <c r="H20" s="29">
        <v>0</v>
      </c>
      <c r="I20" s="28">
        <f>SUM(G20+H20)</f>
        <v>-777600</v>
      </c>
      <c r="J20" s="28">
        <v>-777600</v>
      </c>
      <c r="K20" s="29">
        <v>0</v>
      </c>
      <c r="L20" s="28">
        <f>SUM(J20+K20)</f>
        <v>-777600</v>
      </c>
      <c r="M20" s="13"/>
      <c r="AF20" s="8"/>
      <c r="AG20" s="8"/>
      <c r="AH20" s="8"/>
      <c r="AI20" s="8"/>
    </row>
    <row r="21" spans="1:35" x14ac:dyDescent="0.25">
      <c r="A21" s="18">
        <v>5</v>
      </c>
      <c r="B21" s="25" t="s">
        <v>24</v>
      </c>
      <c r="C21" s="20" t="s">
        <v>25</v>
      </c>
      <c r="D21" s="21">
        <f t="shared" ref="D21:I21" si="11">D22+D27+D32+D30</f>
        <v>154122000</v>
      </c>
      <c r="E21" s="22">
        <f t="shared" si="11"/>
        <v>0</v>
      </c>
      <c r="F21" s="21">
        <f t="shared" si="11"/>
        <v>154122000</v>
      </c>
      <c r="G21" s="21">
        <f t="shared" si="11"/>
        <v>141015400</v>
      </c>
      <c r="H21" s="22">
        <f t="shared" si="11"/>
        <v>0</v>
      </c>
      <c r="I21" s="21">
        <f t="shared" si="11"/>
        <v>141015400</v>
      </c>
      <c r="J21" s="21">
        <f>J22+J27+J32+ J30</f>
        <v>125563200</v>
      </c>
      <c r="K21" s="22">
        <f>K22+K27+K32+ K30</f>
        <v>0</v>
      </c>
      <c r="L21" s="21">
        <f>L22+L27+L32+ L30</f>
        <v>125563200</v>
      </c>
      <c r="M21" s="13"/>
      <c r="AF21" s="8"/>
      <c r="AG21" s="8"/>
      <c r="AH21" s="8"/>
      <c r="AI21" s="8"/>
    </row>
    <row r="22" spans="1:35" ht="29.25" x14ac:dyDescent="0.25">
      <c r="A22" s="18">
        <v>6</v>
      </c>
      <c r="B22" s="25" t="s">
        <v>26</v>
      </c>
      <c r="C22" s="20" t="s">
        <v>27</v>
      </c>
      <c r="D22" s="21">
        <f t="shared" ref="D22:L22" si="12">D23+D25</f>
        <v>122657000</v>
      </c>
      <c r="E22" s="22">
        <f t="shared" si="12"/>
        <v>0</v>
      </c>
      <c r="F22" s="21">
        <f t="shared" si="12"/>
        <v>122657000</v>
      </c>
      <c r="G22" s="21">
        <f t="shared" si="12"/>
        <v>124771400</v>
      </c>
      <c r="H22" s="22">
        <f t="shared" si="12"/>
        <v>0</v>
      </c>
      <c r="I22" s="21">
        <f t="shared" si="12"/>
        <v>124771400</v>
      </c>
      <c r="J22" s="21">
        <f t="shared" si="12"/>
        <v>122432200</v>
      </c>
      <c r="K22" s="22">
        <f t="shared" si="12"/>
        <v>0</v>
      </c>
      <c r="L22" s="21">
        <f t="shared" si="12"/>
        <v>122432200</v>
      </c>
      <c r="M22" s="13"/>
      <c r="AF22" s="8"/>
      <c r="AG22" s="8"/>
      <c r="AH22" s="8"/>
      <c r="AI22" s="8"/>
    </row>
    <row r="23" spans="1:35" ht="30" x14ac:dyDescent="0.25">
      <c r="A23" s="18">
        <v>4</v>
      </c>
      <c r="B23" s="26" t="s">
        <v>28</v>
      </c>
      <c r="C23" s="27" t="s">
        <v>29</v>
      </c>
      <c r="D23" s="28">
        <f>D24</f>
        <v>105722000</v>
      </c>
      <c r="E23" s="29">
        <f t="shared" ref="E23:I23" si="13">E24</f>
        <v>0</v>
      </c>
      <c r="F23" s="28">
        <f t="shared" si="13"/>
        <v>105722000</v>
      </c>
      <c r="G23" s="28">
        <f>G24</f>
        <v>107836400</v>
      </c>
      <c r="H23" s="29">
        <f t="shared" si="13"/>
        <v>0</v>
      </c>
      <c r="I23" s="28">
        <f t="shared" si="13"/>
        <v>107836400</v>
      </c>
      <c r="J23" s="28">
        <f>J24</f>
        <v>109993200</v>
      </c>
      <c r="K23" s="29">
        <f t="shared" ref="K23:L23" si="14">K24</f>
        <v>0</v>
      </c>
      <c r="L23" s="28">
        <f t="shared" si="14"/>
        <v>109993200</v>
      </c>
      <c r="M23" s="13"/>
      <c r="AF23" s="8"/>
      <c r="AG23" s="8"/>
      <c r="AH23" s="8"/>
      <c r="AI23" s="8"/>
    </row>
    <row r="24" spans="1:35" ht="30" x14ac:dyDescent="0.25">
      <c r="A24" s="18">
        <v>5</v>
      </c>
      <c r="B24" s="26" t="s">
        <v>28</v>
      </c>
      <c r="C24" s="27" t="s">
        <v>30</v>
      </c>
      <c r="D24" s="28">
        <v>105722000</v>
      </c>
      <c r="E24" s="29">
        <v>0</v>
      </c>
      <c r="F24" s="28">
        <f>SUM(D24+E24)</f>
        <v>105722000</v>
      </c>
      <c r="G24" s="28">
        <v>107836400</v>
      </c>
      <c r="H24" s="29">
        <v>0</v>
      </c>
      <c r="I24" s="28">
        <f>SUM(G24+H24)</f>
        <v>107836400</v>
      </c>
      <c r="J24" s="28">
        <v>109993200</v>
      </c>
      <c r="K24" s="29">
        <v>0</v>
      </c>
      <c r="L24" s="28">
        <f>J24+K24</f>
        <v>109993200</v>
      </c>
      <c r="M24" s="13"/>
      <c r="AF24" s="8"/>
      <c r="AG24" s="8"/>
      <c r="AH24" s="8"/>
      <c r="AI24" s="8"/>
    </row>
    <row r="25" spans="1:35" ht="45" x14ac:dyDescent="0.25">
      <c r="A25" s="18">
        <v>5</v>
      </c>
      <c r="B25" s="34" t="s">
        <v>31</v>
      </c>
      <c r="C25" s="27" t="s">
        <v>32</v>
      </c>
      <c r="D25" s="28">
        <f>D26</f>
        <v>16935000</v>
      </c>
      <c r="E25" s="29">
        <f t="shared" ref="E25:L25" si="15">E26</f>
        <v>0</v>
      </c>
      <c r="F25" s="28">
        <f t="shared" si="15"/>
        <v>16935000</v>
      </c>
      <c r="G25" s="28">
        <f t="shared" si="15"/>
        <v>16935000</v>
      </c>
      <c r="H25" s="29">
        <f t="shared" si="15"/>
        <v>0</v>
      </c>
      <c r="I25" s="28">
        <f t="shared" si="15"/>
        <v>16935000</v>
      </c>
      <c r="J25" s="28">
        <f t="shared" si="15"/>
        <v>12439000</v>
      </c>
      <c r="K25" s="29">
        <f t="shared" si="15"/>
        <v>0</v>
      </c>
      <c r="L25" s="28">
        <f t="shared" si="15"/>
        <v>12439000</v>
      </c>
      <c r="M25" s="13"/>
      <c r="AF25" s="8"/>
      <c r="AG25" s="8"/>
      <c r="AH25" s="8"/>
      <c r="AI25" s="8"/>
    </row>
    <row r="26" spans="1:35" ht="75" x14ac:dyDescent="0.25">
      <c r="A26" s="18">
        <v>5</v>
      </c>
      <c r="B26" s="26" t="s">
        <v>33</v>
      </c>
      <c r="C26" s="27" t="s">
        <v>34</v>
      </c>
      <c r="D26" s="28">
        <v>16935000</v>
      </c>
      <c r="E26" s="29">
        <v>0</v>
      </c>
      <c r="F26" s="28">
        <f t="shared" ref="F26:F33" si="16">SUM(D26+E26)</f>
        <v>16935000</v>
      </c>
      <c r="G26" s="28">
        <v>16935000</v>
      </c>
      <c r="H26" s="29">
        <v>0</v>
      </c>
      <c r="I26" s="28">
        <f>SUM(G26+H26)</f>
        <v>16935000</v>
      </c>
      <c r="J26" s="28">
        <v>12439000</v>
      </c>
      <c r="K26" s="29">
        <v>0</v>
      </c>
      <c r="L26" s="28">
        <f>SUM(J26+K26)</f>
        <v>12439000</v>
      </c>
      <c r="M26" s="13"/>
      <c r="AF26" s="8"/>
      <c r="AG26" s="8"/>
      <c r="AH26" s="8"/>
      <c r="AI26" s="8"/>
    </row>
    <row r="27" spans="1:35" ht="29.25" x14ac:dyDescent="0.25">
      <c r="A27" s="18">
        <v>6</v>
      </c>
      <c r="B27" s="25" t="s">
        <v>35</v>
      </c>
      <c r="C27" s="20" t="s">
        <v>36</v>
      </c>
      <c r="D27" s="21">
        <f>D28+D29</f>
        <v>28335000</v>
      </c>
      <c r="E27" s="22">
        <f>E28+E29</f>
        <v>0</v>
      </c>
      <c r="F27" s="21">
        <f>F28+F29</f>
        <v>28335000</v>
      </c>
      <c r="G27" s="21">
        <f>G28+G29</f>
        <v>13750000</v>
      </c>
      <c r="H27" s="22">
        <f t="shared" ref="H27:I27" si="17">H28+H29</f>
        <v>0</v>
      </c>
      <c r="I27" s="21">
        <f t="shared" si="17"/>
        <v>13750000</v>
      </c>
      <c r="J27" s="21">
        <f>J28+J29</f>
        <v>0</v>
      </c>
      <c r="K27" s="22">
        <f t="shared" ref="K27:L27" si="18">K28+K29</f>
        <v>0</v>
      </c>
      <c r="L27" s="21">
        <f t="shared" si="18"/>
        <v>0</v>
      </c>
      <c r="M27" s="13"/>
      <c r="AF27" s="8"/>
      <c r="AG27" s="8"/>
      <c r="AH27" s="8"/>
      <c r="AI27" s="8"/>
    </row>
    <row r="28" spans="1:35" ht="30" x14ac:dyDescent="0.25">
      <c r="A28" s="18">
        <v>5</v>
      </c>
      <c r="B28" s="26" t="s">
        <v>35</v>
      </c>
      <c r="C28" s="27" t="s">
        <v>37</v>
      </c>
      <c r="D28" s="28">
        <v>28334975.620000001</v>
      </c>
      <c r="E28" s="29">
        <v>0</v>
      </c>
      <c r="F28" s="28">
        <f t="shared" si="16"/>
        <v>28334975.620000001</v>
      </c>
      <c r="G28" s="28">
        <v>13750000</v>
      </c>
      <c r="H28" s="29">
        <v>0</v>
      </c>
      <c r="I28" s="28">
        <f>SUM(G28+H28)</f>
        <v>13750000</v>
      </c>
      <c r="J28" s="28">
        <v>0</v>
      </c>
      <c r="K28" s="29">
        <v>0</v>
      </c>
      <c r="L28" s="28">
        <f>J28+K28</f>
        <v>0</v>
      </c>
      <c r="M28" s="13"/>
      <c r="AF28" s="8"/>
      <c r="AG28" s="8"/>
      <c r="AH28" s="8"/>
      <c r="AI28" s="8"/>
    </row>
    <row r="29" spans="1:35" ht="45" x14ac:dyDescent="0.25">
      <c r="A29" s="18"/>
      <c r="B29" s="26" t="s">
        <v>195</v>
      </c>
      <c r="C29" s="27" t="s">
        <v>196</v>
      </c>
      <c r="D29" s="28">
        <v>24.38</v>
      </c>
      <c r="E29" s="29">
        <v>0</v>
      </c>
      <c r="F29" s="28">
        <f>D29+E29</f>
        <v>24.38</v>
      </c>
      <c r="G29" s="28">
        <v>0</v>
      </c>
      <c r="H29" s="29">
        <v>0</v>
      </c>
      <c r="I29" s="28">
        <f>SUM(G29+H29)</f>
        <v>0</v>
      </c>
      <c r="J29" s="28">
        <v>0</v>
      </c>
      <c r="K29" s="29">
        <v>0</v>
      </c>
      <c r="L29" s="28">
        <f>J29+K29</f>
        <v>0</v>
      </c>
      <c r="M29" s="13"/>
      <c r="AF29" s="8"/>
      <c r="AG29" s="8"/>
      <c r="AH29" s="8"/>
      <c r="AI29" s="8"/>
    </row>
    <row r="30" spans="1:35" x14ac:dyDescent="0.25">
      <c r="A30" s="18">
        <v>5</v>
      </c>
      <c r="B30" s="32" t="s">
        <v>38</v>
      </c>
      <c r="C30" s="20" t="s">
        <v>39</v>
      </c>
      <c r="D30" s="21">
        <f t="shared" ref="D30:I30" si="19">D31</f>
        <v>423000</v>
      </c>
      <c r="E30" s="22">
        <f t="shared" si="19"/>
        <v>0</v>
      </c>
      <c r="F30" s="21">
        <f t="shared" si="19"/>
        <v>423000</v>
      </c>
      <c r="G30" s="21">
        <f>G31</f>
        <v>424000</v>
      </c>
      <c r="H30" s="22">
        <f t="shared" si="19"/>
        <v>0</v>
      </c>
      <c r="I30" s="21">
        <f t="shared" si="19"/>
        <v>424000</v>
      </c>
      <c r="J30" s="21">
        <f>J31</f>
        <v>424000</v>
      </c>
      <c r="K30" s="22">
        <f t="shared" ref="K30:L30" si="20">K31</f>
        <v>0</v>
      </c>
      <c r="L30" s="21">
        <f t="shared" si="20"/>
        <v>424000</v>
      </c>
      <c r="M30" s="13"/>
      <c r="AF30" s="8"/>
      <c r="AG30" s="8"/>
      <c r="AH30" s="8"/>
      <c r="AI30" s="8"/>
    </row>
    <row r="31" spans="1:35" x14ac:dyDescent="0.25">
      <c r="A31" s="18">
        <v>5</v>
      </c>
      <c r="B31" s="35" t="s">
        <v>38</v>
      </c>
      <c r="C31" s="27" t="s">
        <v>40</v>
      </c>
      <c r="D31" s="28">
        <v>423000</v>
      </c>
      <c r="E31" s="29">
        <v>0</v>
      </c>
      <c r="F31" s="28">
        <f t="shared" si="16"/>
        <v>423000</v>
      </c>
      <c r="G31" s="28">
        <v>424000</v>
      </c>
      <c r="H31" s="29">
        <v>0</v>
      </c>
      <c r="I31" s="28">
        <f>SUM(G31+H31)</f>
        <v>424000</v>
      </c>
      <c r="J31" s="28">
        <v>424000</v>
      </c>
      <c r="K31" s="29">
        <v>0</v>
      </c>
      <c r="L31" s="28">
        <f>J31+K31</f>
        <v>424000</v>
      </c>
      <c r="M31" s="13"/>
      <c r="AF31" s="8"/>
      <c r="AG31" s="8"/>
      <c r="AH31" s="8"/>
      <c r="AI31" s="8"/>
    </row>
    <row r="32" spans="1:35" ht="29.25" x14ac:dyDescent="0.25">
      <c r="A32" s="18">
        <v>3</v>
      </c>
      <c r="B32" s="32" t="s">
        <v>41</v>
      </c>
      <c r="C32" s="20" t="s">
        <v>42</v>
      </c>
      <c r="D32" s="21">
        <f>D33</f>
        <v>2707000</v>
      </c>
      <c r="E32" s="22">
        <f t="shared" ref="E32:I32" si="21">E33</f>
        <v>0</v>
      </c>
      <c r="F32" s="21">
        <f t="shared" si="21"/>
        <v>2707000</v>
      </c>
      <c r="G32" s="21">
        <f>G33</f>
        <v>2070000</v>
      </c>
      <c r="H32" s="22">
        <f t="shared" si="21"/>
        <v>0</v>
      </c>
      <c r="I32" s="21">
        <f t="shared" si="21"/>
        <v>2070000</v>
      </c>
      <c r="J32" s="21">
        <f>J33</f>
        <v>2707000</v>
      </c>
      <c r="K32" s="22">
        <f t="shared" ref="K32:L32" si="22">K33</f>
        <v>0</v>
      </c>
      <c r="L32" s="21">
        <f t="shared" si="22"/>
        <v>2707000</v>
      </c>
      <c r="M32" s="13"/>
      <c r="AF32" s="8"/>
      <c r="AG32" s="8"/>
      <c r="AH32" s="8"/>
      <c r="AI32" s="8"/>
    </row>
    <row r="33" spans="1:35" ht="45" x14ac:dyDescent="0.25">
      <c r="A33" s="18">
        <v>4</v>
      </c>
      <c r="B33" s="34" t="s">
        <v>43</v>
      </c>
      <c r="C33" s="27" t="s">
        <v>44</v>
      </c>
      <c r="D33" s="28">
        <v>2707000</v>
      </c>
      <c r="E33" s="29">
        <v>0</v>
      </c>
      <c r="F33" s="28">
        <f t="shared" si="16"/>
        <v>2707000</v>
      </c>
      <c r="G33" s="28">
        <v>2070000</v>
      </c>
      <c r="H33" s="29">
        <v>0</v>
      </c>
      <c r="I33" s="28">
        <f>SUM(G33+H33)</f>
        <v>2070000</v>
      </c>
      <c r="J33" s="28">
        <v>2707000</v>
      </c>
      <c r="K33" s="29">
        <v>0</v>
      </c>
      <c r="L33" s="28">
        <f>J33+K33</f>
        <v>2707000</v>
      </c>
      <c r="M33" s="13"/>
      <c r="AF33" s="8"/>
      <c r="AG33" s="8"/>
      <c r="AH33" s="8"/>
      <c r="AI33" s="8"/>
    </row>
    <row r="34" spans="1:35" x14ac:dyDescent="0.25">
      <c r="A34" s="18">
        <v>5</v>
      </c>
      <c r="B34" s="25" t="s">
        <v>45</v>
      </c>
      <c r="C34" s="20" t="s">
        <v>46</v>
      </c>
      <c r="D34" s="21">
        <f t="shared" ref="D34" si="23">D35+D37+D40</f>
        <v>88195200</v>
      </c>
      <c r="E34" s="22">
        <f t="shared" ref="E34:F34" si="24">E35+E37+E40</f>
        <v>3000000</v>
      </c>
      <c r="F34" s="21">
        <f t="shared" si="24"/>
        <v>91195200</v>
      </c>
      <c r="G34" s="21">
        <f>G35+G37+G40</f>
        <v>87743700</v>
      </c>
      <c r="H34" s="22">
        <f t="shared" ref="H34:I34" si="25">H35+H37+H40</f>
        <v>0</v>
      </c>
      <c r="I34" s="21">
        <f t="shared" si="25"/>
        <v>87743700</v>
      </c>
      <c r="J34" s="21">
        <f>J35+J37+J40</f>
        <v>87760600</v>
      </c>
      <c r="K34" s="22">
        <f t="shared" ref="K34:L34" si="26">K35+K37+K40</f>
        <v>0</v>
      </c>
      <c r="L34" s="21">
        <f t="shared" si="26"/>
        <v>87760600</v>
      </c>
      <c r="M34" s="13"/>
      <c r="AF34" s="8"/>
      <c r="AG34" s="8"/>
      <c r="AH34" s="8"/>
      <c r="AI34" s="8"/>
    </row>
    <row r="35" spans="1:35" x14ac:dyDescent="0.25">
      <c r="A35" s="18"/>
      <c r="B35" s="25" t="s">
        <v>47</v>
      </c>
      <c r="C35" s="20" t="s">
        <v>48</v>
      </c>
      <c r="D35" s="21">
        <f t="shared" ref="D35:L35" si="27">D36</f>
        <v>16846000</v>
      </c>
      <c r="E35" s="22">
        <f t="shared" si="27"/>
        <v>0</v>
      </c>
      <c r="F35" s="21">
        <f t="shared" si="27"/>
        <v>16846000</v>
      </c>
      <c r="G35" s="21">
        <f>G36</f>
        <v>16862000</v>
      </c>
      <c r="H35" s="22">
        <f t="shared" si="27"/>
        <v>0</v>
      </c>
      <c r="I35" s="21">
        <f t="shared" si="27"/>
        <v>16862000</v>
      </c>
      <c r="J35" s="21">
        <f>J36</f>
        <v>16879000</v>
      </c>
      <c r="K35" s="22">
        <f t="shared" si="27"/>
        <v>0</v>
      </c>
      <c r="L35" s="21">
        <f t="shared" si="27"/>
        <v>16879000</v>
      </c>
      <c r="M35" s="13"/>
      <c r="AF35" s="8"/>
      <c r="AG35" s="8"/>
      <c r="AH35" s="8"/>
      <c r="AI35" s="8"/>
    </row>
    <row r="36" spans="1:35" ht="45" x14ac:dyDescent="0.25">
      <c r="A36" s="18">
        <v>5</v>
      </c>
      <c r="B36" s="36" t="s">
        <v>49</v>
      </c>
      <c r="C36" s="27" t="s">
        <v>50</v>
      </c>
      <c r="D36" s="28">
        <v>16846000</v>
      </c>
      <c r="E36" s="29">
        <v>0</v>
      </c>
      <c r="F36" s="28">
        <f>SUM(D36+E36)</f>
        <v>16846000</v>
      </c>
      <c r="G36" s="28">
        <v>16862000</v>
      </c>
      <c r="H36" s="29">
        <v>0</v>
      </c>
      <c r="I36" s="28">
        <f>SUM(G36+H36)</f>
        <v>16862000</v>
      </c>
      <c r="J36" s="28">
        <v>16879000</v>
      </c>
      <c r="K36" s="29">
        <v>0</v>
      </c>
      <c r="L36" s="28">
        <f>J36+K36</f>
        <v>16879000</v>
      </c>
      <c r="M36" s="13"/>
      <c r="AF36" s="8"/>
      <c r="AG36" s="8"/>
      <c r="AH36" s="8"/>
      <c r="AI36" s="8"/>
    </row>
    <row r="37" spans="1:35" x14ac:dyDescent="0.25">
      <c r="A37" s="18"/>
      <c r="B37" s="25" t="s">
        <v>203</v>
      </c>
      <c r="C37" s="20" t="s">
        <v>206</v>
      </c>
      <c r="D37" s="21">
        <f>D38+D39</f>
        <v>18100000</v>
      </c>
      <c r="E37" s="22">
        <f t="shared" ref="E37:F37" si="28">SUM(E38:E39)</f>
        <v>0</v>
      </c>
      <c r="F37" s="21">
        <f t="shared" si="28"/>
        <v>18100000</v>
      </c>
      <c r="G37" s="21">
        <f>SUM(G38:G39)</f>
        <v>18100000</v>
      </c>
      <c r="H37" s="22">
        <f t="shared" ref="H37:I37" si="29">SUM(H38:H39)</f>
        <v>0</v>
      </c>
      <c r="I37" s="21">
        <f t="shared" si="29"/>
        <v>18100000</v>
      </c>
      <c r="J37" s="21">
        <f>SUM(J38:J39)</f>
        <v>18100000</v>
      </c>
      <c r="K37" s="22">
        <f t="shared" ref="K37:L37" si="30">SUM(K38:K39)</f>
        <v>0</v>
      </c>
      <c r="L37" s="21">
        <f t="shared" si="30"/>
        <v>18100000</v>
      </c>
      <c r="M37" s="13"/>
      <c r="AF37" s="8"/>
      <c r="AG37" s="8"/>
      <c r="AH37" s="8"/>
      <c r="AI37" s="8"/>
    </row>
    <row r="38" spans="1:35" x14ac:dyDescent="0.25">
      <c r="A38" s="18"/>
      <c r="B38" s="26" t="s">
        <v>204</v>
      </c>
      <c r="C38" s="27" t="s">
        <v>207</v>
      </c>
      <c r="D38" s="28">
        <v>6600000</v>
      </c>
      <c r="E38" s="29">
        <v>0</v>
      </c>
      <c r="F38" s="28">
        <f>D38+E38</f>
        <v>6600000</v>
      </c>
      <c r="G38" s="28">
        <v>6600000</v>
      </c>
      <c r="H38" s="29">
        <v>0</v>
      </c>
      <c r="I38" s="28">
        <f>G38+H38</f>
        <v>6600000</v>
      </c>
      <c r="J38" s="28">
        <v>6600000</v>
      </c>
      <c r="K38" s="29">
        <v>0</v>
      </c>
      <c r="L38" s="28">
        <f>J38+K38</f>
        <v>6600000</v>
      </c>
      <c r="M38" s="13"/>
      <c r="AF38" s="8"/>
      <c r="AG38" s="8"/>
      <c r="AH38" s="8"/>
      <c r="AI38" s="8"/>
    </row>
    <row r="39" spans="1:35" x14ac:dyDescent="0.25">
      <c r="A39" s="18"/>
      <c r="B39" s="26" t="s">
        <v>205</v>
      </c>
      <c r="C39" s="27" t="s">
        <v>208</v>
      </c>
      <c r="D39" s="28">
        <v>11500000</v>
      </c>
      <c r="E39" s="29">
        <v>0</v>
      </c>
      <c r="F39" s="28">
        <f>D39+E39</f>
        <v>11500000</v>
      </c>
      <c r="G39" s="28">
        <v>11500000</v>
      </c>
      <c r="H39" s="29">
        <v>0</v>
      </c>
      <c r="I39" s="28">
        <f>G39+H39</f>
        <v>11500000</v>
      </c>
      <c r="J39" s="28">
        <v>11500000</v>
      </c>
      <c r="K39" s="29">
        <v>0</v>
      </c>
      <c r="L39" s="28">
        <f>J39+K39</f>
        <v>11500000</v>
      </c>
      <c r="M39" s="13"/>
      <c r="AF39" s="8"/>
      <c r="AG39" s="8"/>
      <c r="AH39" s="8"/>
      <c r="AI39" s="8"/>
    </row>
    <row r="40" spans="1:35" x14ac:dyDescent="0.25">
      <c r="A40" s="18"/>
      <c r="B40" s="25" t="s">
        <v>51</v>
      </c>
      <c r="C40" s="20" t="s">
        <v>52</v>
      </c>
      <c r="D40" s="21">
        <f t="shared" ref="D40:I40" si="31">SUM(D41:D42)</f>
        <v>53249200</v>
      </c>
      <c r="E40" s="22">
        <f t="shared" si="31"/>
        <v>3000000</v>
      </c>
      <c r="F40" s="21">
        <f t="shared" si="31"/>
        <v>56249200</v>
      </c>
      <c r="G40" s="21">
        <f>SUM(G41:G42)</f>
        <v>52781700</v>
      </c>
      <c r="H40" s="22">
        <f t="shared" si="31"/>
        <v>0</v>
      </c>
      <c r="I40" s="21">
        <f t="shared" si="31"/>
        <v>52781700</v>
      </c>
      <c r="J40" s="21">
        <f>SUM(J41:J42)</f>
        <v>52781600</v>
      </c>
      <c r="K40" s="22">
        <f t="shared" ref="K40:L40" si="32">SUM(K41:K42)</f>
        <v>0</v>
      </c>
      <c r="L40" s="21">
        <f t="shared" si="32"/>
        <v>52781600</v>
      </c>
      <c r="M40" s="13"/>
      <c r="AF40" s="8"/>
      <c r="AG40" s="8"/>
      <c r="AH40" s="8"/>
      <c r="AI40" s="8"/>
    </row>
    <row r="41" spans="1:35" ht="45" x14ac:dyDescent="0.25">
      <c r="A41" s="18">
        <v>4</v>
      </c>
      <c r="B41" s="26" t="s">
        <v>294</v>
      </c>
      <c r="C41" s="27" t="s">
        <v>53</v>
      </c>
      <c r="D41" s="28">
        <v>47658100</v>
      </c>
      <c r="E41" s="29">
        <v>3000000</v>
      </c>
      <c r="F41" s="28">
        <f>SUM(D41+E41)</f>
        <v>50658100</v>
      </c>
      <c r="G41" s="28">
        <v>47239600</v>
      </c>
      <c r="H41" s="29">
        <v>0</v>
      </c>
      <c r="I41" s="28">
        <f>SUM(G41+H41)</f>
        <v>47239600</v>
      </c>
      <c r="J41" s="28">
        <v>47239600</v>
      </c>
      <c r="K41" s="29">
        <v>0</v>
      </c>
      <c r="L41" s="28">
        <f>J41+K41</f>
        <v>47239600</v>
      </c>
      <c r="M41" s="13"/>
      <c r="AF41" s="8"/>
      <c r="AG41" s="8"/>
      <c r="AH41" s="8"/>
      <c r="AI41" s="8"/>
    </row>
    <row r="42" spans="1:35" ht="45" x14ac:dyDescent="0.25">
      <c r="A42" s="18">
        <v>5</v>
      </c>
      <c r="B42" s="26" t="s">
        <v>295</v>
      </c>
      <c r="C42" s="27" t="s">
        <v>54</v>
      </c>
      <c r="D42" s="28">
        <v>5591100</v>
      </c>
      <c r="E42" s="29">
        <v>0</v>
      </c>
      <c r="F42" s="28">
        <f>SUM(D42+E42)</f>
        <v>5591100</v>
      </c>
      <c r="G42" s="28">
        <v>5542100</v>
      </c>
      <c r="H42" s="29">
        <v>0</v>
      </c>
      <c r="I42" s="28">
        <f>SUM(G42+H42)</f>
        <v>5542100</v>
      </c>
      <c r="J42" s="28">
        <v>5542000</v>
      </c>
      <c r="K42" s="29">
        <v>0</v>
      </c>
      <c r="L42" s="28">
        <f>J42+K42</f>
        <v>5542000</v>
      </c>
      <c r="M42" s="13"/>
      <c r="AF42" s="8"/>
      <c r="AG42" s="8"/>
      <c r="AH42" s="8"/>
      <c r="AI42" s="8"/>
    </row>
    <row r="43" spans="1:35" x14ac:dyDescent="0.25">
      <c r="A43" s="18">
        <v>5</v>
      </c>
      <c r="B43" s="25" t="s">
        <v>55</v>
      </c>
      <c r="C43" s="20" t="s">
        <v>56</v>
      </c>
      <c r="D43" s="21">
        <f t="shared" ref="D43:L43" si="33">D44+D46</f>
        <v>6004000</v>
      </c>
      <c r="E43" s="22">
        <f t="shared" si="33"/>
        <v>5000</v>
      </c>
      <c r="F43" s="21">
        <f t="shared" si="33"/>
        <v>6009000</v>
      </c>
      <c r="G43" s="21">
        <f t="shared" si="33"/>
        <v>5729000</v>
      </c>
      <c r="H43" s="22">
        <f t="shared" si="33"/>
        <v>0</v>
      </c>
      <c r="I43" s="21">
        <f t="shared" si="33"/>
        <v>5729000</v>
      </c>
      <c r="J43" s="21">
        <f t="shared" si="33"/>
        <v>5729000</v>
      </c>
      <c r="K43" s="22">
        <f t="shared" si="33"/>
        <v>0</v>
      </c>
      <c r="L43" s="21">
        <f t="shared" si="33"/>
        <v>5729000</v>
      </c>
      <c r="M43" s="13"/>
      <c r="AF43" s="8"/>
      <c r="AG43" s="8"/>
      <c r="AH43" s="8"/>
      <c r="AI43" s="8"/>
    </row>
    <row r="44" spans="1:35" ht="43.5" x14ac:dyDescent="0.25">
      <c r="A44" s="18">
        <v>4</v>
      </c>
      <c r="B44" s="25" t="s">
        <v>57</v>
      </c>
      <c r="C44" s="20" t="s">
        <v>58</v>
      </c>
      <c r="D44" s="21">
        <f t="shared" ref="D44:L44" si="34">D45</f>
        <v>6004000</v>
      </c>
      <c r="E44" s="22">
        <f t="shared" si="34"/>
        <v>0</v>
      </c>
      <c r="F44" s="21">
        <f t="shared" si="34"/>
        <v>6004000</v>
      </c>
      <c r="G44" s="21">
        <f t="shared" si="34"/>
        <v>5729000</v>
      </c>
      <c r="H44" s="22">
        <f t="shared" si="34"/>
        <v>0</v>
      </c>
      <c r="I44" s="21">
        <f t="shared" si="34"/>
        <v>5729000</v>
      </c>
      <c r="J44" s="21">
        <f t="shared" si="34"/>
        <v>5729000</v>
      </c>
      <c r="K44" s="22">
        <f t="shared" si="34"/>
        <v>0</v>
      </c>
      <c r="L44" s="21">
        <f t="shared" si="34"/>
        <v>5729000</v>
      </c>
      <c r="M44" s="13"/>
      <c r="AF44" s="8"/>
      <c r="AG44" s="8"/>
      <c r="AH44" s="8"/>
      <c r="AI44" s="8"/>
    </row>
    <row r="45" spans="1:35" ht="45" x14ac:dyDescent="0.25">
      <c r="A45" s="18">
        <v>5</v>
      </c>
      <c r="B45" s="26" t="s">
        <v>59</v>
      </c>
      <c r="C45" s="27" t="s">
        <v>60</v>
      </c>
      <c r="D45" s="28">
        <v>6004000</v>
      </c>
      <c r="E45" s="29">
        <v>0</v>
      </c>
      <c r="F45" s="28">
        <f>SUM(D45+E45)</f>
        <v>6004000</v>
      </c>
      <c r="G45" s="28">
        <v>5729000</v>
      </c>
      <c r="H45" s="29">
        <v>0</v>
      </c>
      <c r="I45" s="28">
        <f>SUM(G45+H45)</f>
        <v>5729000</v>
      </c>
      <c r="J45" s="28">
        <v>5729000</v>
      </c>
      <c r="K45" s="29">
        <v>0</v>
      </c>
      <c r="L45" s="28">
        <f>SUM(J45+K45)</f>
        <v>5729000</v>
      </c>
      <c r="M45" s="13"/>
      <c r="AF45" s="8"/>
      <c r="AG45" s="8"/>
      <c r="AH45" s="8"/>
      <c r="AI45" s="8"/>
    </row>
    <row r="46" spans="1:35" ht="47.25" x14ac:dyDescent="0.25">
      <c r="A46" s="18"/>
      <c r="B46" s="85" t="s">
        <v>303</v>
      </c>
      <c r="C46" s="86" t="s">
        <v>304</v>
      </c>
      <c r="D46" s="21">
        <f>D47</f>
        <v>0</v>
      </c>
      <c r="E46" s="22">
        <f t="shared" ref="E46:L46" si="35">E47</f>
        <v>5000</v>
      </c>
      <c r="F46" s="21">
        <f t="shared" si="35"/>
        <v>5000</v>
      </c>
      <c r="G46" s="21">
        <f t="shared" si="35"/>
        <v>0</v>
      </c>
      <c r="H46" s="22">
        <f t="shared" si="35"/>
        <v>0</v>
      </c>
      <c r="I46" s="21">
        <f t="shared" si="35"/>
        <v>0</v>
      </c>
      <c r="J46" s="21">
        <f t="shared" si="35"/>
        <v>0</v>
      </c>
      <c r="K46" s="22">
        <f t="shared" si="35"/>
        <v>0</v>
      </c>
      <c r="L46" s="21">
        <f t="shared" si="35"/>
        <v>0</v>
      </c>
      <c r="M46" s="13"/>
      <c r="AF46" s="8"/>
      <c r="AG46" s="8"/>
      <c r="AH46" s="8"/>
      <c r="AI46" s="8"/>
    </row>
    <row r="47" spans="1:35" ht="31.5" x14ac:dyDescent="0.25">
      <c r="A47" s="18"/>
      <c r="B47" s="87" t="s">
        <v>303</v>
      </c>
      <c r="C47" s="88" t="s">
        <v>304</v>
      </c>
      <c r="D47" s="28">
        <v>0</v>
      </c>
      <c r="E47" s="29">
        <v>5000</v>
      </c>
      <c r="F47" s="28">
        <f>SUM(D47+E47)</f>
        <v>5000</v>
      </c>
      <c r="G47" s="28">
        <v>0</v>
      </c>
      <c r="H47" s="29">
        <v>0</v>
      </c>
      <c r="I47" s="28">
        <f>G47+H47</f>
        <v>0</v>
      </c>
      <c r="J47" s="28">
        <v>0</v>
      </c>
      <c r="K47" s="29">
        <v>0</v>
      </c>
      <c r="L47" s="28">
        <f>J47+K47</f>
        <v>0</v>
      </c>
      <c r="M47" s="13"/>
      <c r="AF47" s="8"/>
      <c r="AG47" s="8"/>
      <c r="AH47" s="8"/>
      <c r="AI47" s="8"/>
    </row>
    <row r="48" spans="1:35" x14ac:dyDescent="0.25">
      <c r="A48" s="18">
        <v>5</v>
      </c>
      <c r="B48" s="25" t="s">
        <v>61</v>
      </c>
      <c r="C48" s="20"/>
      <c r="D48" s="76">
        <f t="shared" ref="D48:L48" si="36">D49+D61+D73+D82+D140+D70</f>
        <v>230494300</v>
      </c>
      <c r="E48" s="22">
        <f t="shared" si="36"/>
        <v>2789000</v>
      </c>
      <c r="F48" s="21">
        <f t="shared" si="36"/>
        <v>233283300</v>
      </c>
      <c r="G48" s="21">
        <f t="shared" si="36"/>
        <v>214839500</v>
      </c>
      <c r="H48" s="22">
        <f t="shared" si="36"/>
        <v>0</v>
      </c>
      <c r="I48" s="21">
        <f t="shared" si="36"/>
        <v>214839500</v>
      </c>
      <c r="J48" s="21">
        <f t="shared" si="36"/>
        <v>218556300</v>
      </c>
      <c r="K48" s="22">
        <f t="shared" si="36"/>
        <v>0</v>
      </c>
      <c r="L48" s="21">
        <f t="shared" si="36"/>
        <v>218556300</v>
      </c>
      <c r="M48" s="13"/>
      <c r="O48" s="13"/>
      <c r="AF48" s="8"/>
      <c r="AG48" s="8"/>
      <c r="AH48" s="8"/>
      <c r="AI48" s="8"/>
    </row>
    <row r="49" spans="1:35" ht="57.75" x14ac:dyDescent="0.25">
      <c r="A49" s="18">
        <v>5</v>
      </c>
      <c r="B49" s="25" t="s">
        <v>62</v>
      </c>
      <c r="C49" s="20" t="s">
        <v>63</v>
      </c>
      <c r="D49" s="21">
        <f>D50+D55+D58</f>
        <v>172026500</v>
      </c>
      <c r="E49" s="22">
        <f t="shared" ref="E49:L49" si="37">E50+E55+E58</f>
        <v>3014000</v>
      </c>
      <c r="F49" s="21">
        <f t="shared" si="37"/>
        <v>175040500</v>
      </c>
      <c r="G49" s="21">
        <f t="shared" si="37"/>
        <v>167453000</v>
      </c>
      <c r="H49" s="22">
        <f t="shared" si="37"/>
        <v>0</v>
      </c>
      <c r="I49" s="21">
        <f t="shared" si="37"/>
        <v>167453000</v>
      </c>
      <c r="J49" s="21">
        <f t="shared" si="37"/>
        <v>166630000</v>
      </c>
      <c r="K49" s="22">
        <f t="shared" si="37"/>
        <v>0</v>
      </c>
      <c r="L49" s="21">
        <f t="shared" si="37"/>
        <v>166630000</v>
      </c>
      <c r="M49" s="13"/>
      <c r="AF49" s="8"/>
      <c r="AG49" s="8"/>
      <c r="AH49" s="8"/>
      <c r="AI49" s="8"/>
    </row>
    <row r="50" spans="1:35" ht="100.5" x14ac:dyDescent="0.25">
      <c r="A50" s="18">
        <v>5</v>
      </c>
      <c r="B50" s="25" t="s">
        <v>64</v>
      </c>
      <c r="C50" s="20" t="s">
        <v>65</v>
      </c>
      <c r="D50" s="23">
        <f>D51+D53</f>
        <v>170134000</v>
      </c>
      <c r="E50" s="24">
        <f t="shared" ref="E50:L50" si="38">E51+E53</f>
        <v>3000000</v>
      </c>
      <c r="F50" s="23">
        <f t="shared" si="38"/>
        <v>173134000</v>
      </c>
      <c r="G50" s="23">
        <f t="shared" si="38"/>
        <v>166442000</v>
      </c>
      <c r="H50" s="24">
        <f t="shared" si="38"/>
        <v>0</v>
      </c>
      <c r="I50" s="23">
        <f t="shared" si="38"/>
        <v>166442000</v>
      </c>
      <c r="J50" s="23">
        <f t="shared" si="38"/>
        <v>165619000</v>
      </c>
      <c r="K50" s="24">
        <f t="shared" si="38"/>
        <v>0</v>
      </c>
      <c r="L50" s="23">
        <f t="shared" si="38"/>
        <v>165619000</v>
      </c>
      <c r="M50" s="13"/>
      <c r="AF50" s="8"/>
      <c r="AG50" s="8"/>
      <c r="AH50" s="8"/>
      <c r="AI50" s="8"/>
    </row>
    <row r="51" spans="1:35" ht="75" x14ac:dyDescent="0.25">
      <c r="A51" s="18">
        <v>5</v>
      </c>
      <c r="B51" s="26" t="s">
        <v>66</v>
      </c>
      <c r="C51" s="27" t="s">
        <v>67</v>
      </c>
      <c r="D51" s="37">
        <f>D52</f>
        <v>160000000</v>
      </c>
      <c r="E51" s="38">
        <f t="shared" ref="E51:I51" si="39">E52</f>
        <v>0</v>
      </c>
      <c r="F51" s="37">
        <f t="shared" si="39"/>
        <v>160000000</v>
      </c>
      <c r="G51" s="37">
        <f>G52</f>
        <v>160000000</v>
      </c>
      <c r="H51" s="38">
        <f t="shared" si="39"/>
        <v>0</v>
      </c>
      <c r="I51" s="37">
        <f t="shared" si="39"/>
        <v>160000000</v>
      </c>
      <c r="J51" s="37">
        <f>J52</f>
        <v>160000000</v>
      </c>
      <c r="K51" s="38">
        <f t="shared" ref="K51:L51" si="40">K52</f>
        <v>0</v>
      </c>
      <c r="L51" s="37">
        <f t="shared" si="40"/>
        <v>160000000</v>
      </c>
      <c r="M51" s="13"/>
      <c r="AF51" s="8"/>
      <c r="AG51" s="8"/>
      <c r="AH51" s="8"/>
      <c r="AI51" s="8"/>
    </row>
    <row r="52" spans="1:35" ht="90" x14ac:dyDescent="0.25">
      <c r="A52" s="18">
        <v>5</v>
      </c>
      <c r="B52" s="26" t="s">
        <v>68</v>
      </c>
      <c r="C52" s="27" t="s">
        <v>69</v>
      </c>
      <c r="D52" s="28">
        <v>160000000</v>
      </c>
      <c r="E52" s="29">
        <v>0</v>
      </c>
      <c r="F52" s="28">
        <f>SUM(D52+E52)</f>
        <v>160000000</v>
      </c>
      <c r="G52" s="28">
        <v>160000000</v>
      </c>
      <c r="H52" s="29">
        <v>0</v>
      </c>
      <c r="I52" s="28">
        <f>SUM(G52+H52)</f>
        <v>160000000</v>
      </c>
      <c r="J52" s="28">
        <v>160000000</v>
      </c>
      <c r="K52" s="29">
        <v>0</v>
      </c>
      <c r="L52" s="28">
        <f>J52+K52</f>
        <v>160000000</v>
      </c>
      <c r="M52" s="13"/>
      <c r="AF52" s="8"/>
      <c r="AG52" s="8"/>
      <c r="AH52" s="8"/>
      <c r="AI52" s="8"/>
    </row>
    <row r="53" spans="1:35" ht="90" x14ac:dyDescent="0.25">
      <c r="A53" s="18">
        <v>5</v>
      </c>
      <c r="B53" s="26" t="s">
        <v>70</v>
      </c>
      <c r="C53" s="27" t="s">
        <v>71</v>
      </c>
      <c r="D53" s="28">
        <f>D54</f>
        <v>10134000</v>
      </c>
      <c r="E53" s="29">
        <f t="shared" ref="E53:I53" si="41">E54</f>
        <v>3000000</v>
      </c>
      <c r="F53" s="28">
        <f t="shared" si="41"/>
        <v>13134000</v>
      </c>
      <c r="G53" s="28">
        <f>G54</f>
        <v>6442000</v>
      </c>
      <c r="H53" s="29">
        <f t="shared" si="41"/>
        <v>0</v>
      </c>
      <c r="I53" s="28">
        <f t="shared" si="41"/>
        <v>6442000</v>
      </c>
      <c r="J53" s="28">
        <f>J54</f>
        <v>5619000</v>
      </c>
      <c r="K53" s="29">
        <f t="shared" ref="K53:L53" si="42">K54</f>
        <v>0</v>
      </c>
      <c r="L53" s="28">
        <f t="shared" si="42"/>
        <v>5619000</v>
      </c>
      <c r="M53" s="13"/>
      <c r="AF53" s="8"/>
      <c r="AG53" s="8"/>
      <c r="AH53" s="8"/>
      <c r="AI53" s="8"/>
    </row>
    <row r="54" spans="1:35" ht="75" x14ac:dyDescent="0.25">
      <c r="A54" s="18">
        <v>5</v>
      </c>
      <c r="B54" s="26" t="s">
        <v>72</v>
      </c>
      <c r="C54" s="27" t="s">
        <v>73</v>
      </c>
      <c r="D54" s="28">
        <v>10134000</v>
      </c>
      <c r="E54" s="29">
        <v>3000000</v>
      </c>
      <c r="F54" s="28">
        <f>SUM(D54+E54)</f>
        <v>13134000</v>
      </c>
      <c r="G54" s="28">
        <v>6442000</v>
      </c>
      <c r="H54" s="29">
        <v>0</v>
      </c>
      <c r="I54" s="28">
        <f>SUM(G54+H54)</f>
        <v>6442000</v>
      </c>
      <c r="J54" s="28">
        <v>5619000</v>
      </c>
      <c r="K54" s="29">
        <v>0</v>
      </c>
      <c r="L54" s="28">
        <f>J54+K54</f>
        <v>5619000</v>
      </c>
      <c r="M54" s="13"/>
      <c r="AF54" s="8"/>
      <c r="AG54" s="8"/>
      <c r="AH54" s="8"/>
      <c r="AI54" s="8"/>
    </row>
    <row r="55" spans="1:35" ht="63.6" customHeight="1" x14ac:dyDescent="0.25">
      <c r="A55" s="18"/>
      <c r="B55" s="85" t="s">
        <v>310</v>
      </c>
      <c r="C55" s="89" t="s">
        <v>309</v>
      </c>
      <c r="D55" s="77">
        <f>D56</f>
        <v>0</v>
      </c>
      <c r="E55" s="29">
        <f t="shared" ref="E55:L56" si="43">E56</f>
        <v>14000</v>
      </c>
      <c r="F55" s="77">
        <f t="shared" si="43"/>
        <v>14000</v>
      </c>
      <c r="G55" s="77">
        <f t="shared" si="43"/>
        <v>0</v>
      </c>
      <c r="H55" s="29">
        <f t="shared" si="43"/>
        <v>0</v>
      </c>
      <c r="I55" s="77">
        <f t="shared" si="43"/>
        <v>0</v>
      </c>
      <c r="J55" s="77">
        <f t="shared" si="43"/>
        <v>0</v>
      </c>
      <c r="K55" s="29">
        <f t="shared" si="43"/>
        <v>0</v>
      </c>
      <c r="L55" s="77">
        <f t="shared" si="43"/>
        <v>0</v>
      </c>
      <c r="M55" s="13"/>
      <c r="AF55" s="8"/>
      <c r="AG55" s="8"/>
      <c r="AH55" s="8"/>
      <c r="AI55" s="8"/>
    </row>
    <row r="56" spans="1:35" ht="63" x14ac:dyDescent="0.25">
      <c r="A56" s="18"/>
      <c r="B56" s="87" t="s">
        <v>305</v>
      </c>
      <c r="C56" s="88" t="s">
        <v>306</v>
      </c>
      <c r="D56" s="28">
        <f>D57</f>
        <v>0</v>
      </c>
      <c r="E56" s="29">
        <f t="shared" si="43"/>
        <v>14000</v>
      </c>
      <c r="F56" s="28">
        <f t="shared" si="43"/>
        <v>14000</v>
      </c>
      <c r="G56" s="28">
        <f t="shared" si="43"/>
        <v>0</v>
      </c>
      <c r="H56" s="29">
        <f t="shared" si="43"/>
        <v>0</v>
      </c>
      <c r="I56" s="28">
        <f t="shared" si="43"/>
        <v>0</v>
      </c>
      <c r="J56" s="28">
        <f t="shared" si="43"/>
        <v>0</v>
      </c>
      <c r="K56" s="29">
        <f t="shared" si="43"/>
        <v>0</v>
      </c>
      <c r="L56" s="28">
        <f t="shared" si="43"/>
        <v>0</v>
      </c>
      <c r="M56" s="13"/>
      <c r="AF56" s="8"/>
      <c r="AG56" s="8"/>
      <c r="AH56" s="8"/>
      <c r="AI56" s="8"/>
    </row>
    <row r="57" spans="1:35" ht="63" x14ac:dyDescent="0.25">
      <c r="A57" s="18"/>
      <c r="B57" s="87" t="s">
        <v>307</v>
      </c>
      <c r="C57" s="88" t="s">
        <v>308</v>
      </c>
      <c r="D57" s="28">
        <v>0</v>
      </c>
      <c r="E57" s="29">
        <v>14000</v>
      </c>
      <c r="F57" s="28">
        <f>SUM(D57,E57)</f>
        <v>14000</v>
      </c>
      <c r="G57" s="28">
        <v>0</v>
      </c>
      <c r="H57" s="29">
        <v>0</v>
      </c>
      <c r="I57" s="28">
        <f>SUM(G57,H57)</f>
        <v>0</v>
      </c>
      <c r="J57" s="28">
        <v>0</v>
      </c>
      <c r="K57" s="29">
        <v>0</v>
      </c>
      <c r="L57" s="28">
        <f>SUM(J57,K57)</f>
        <v>0</v>
      </c>
      <c r="M57" s="13"/>
      <c r="AF57" s="8"/>
      <c r="AG57" s="8"/>
      <c r="AH57" s="8"/>
      <c r="AI57" s="8"/>
    </row>
    <row r="58" spans="1:35" ht="100.5" x14ac:dyDescent="0.25">
      <c r="A58" s="18">
        <v>5</v>
      </c>
      <c r="B58" s="32" t="s">
        <v>74</v>
      </c>
      <c r="C58" s="20" t="s">
        <v>75</v>
      </c>
      <c r="D58" s="21">
        <f>D59</f>
        <v>1892500</v>
      </c>
      <c r="E58" s="22">
        <f t="shared" ref="E58:I59" si="44">E59</f>
        <v>0</v>
      </c>
      <c r="F58" s="21">
        <f t="shared" si="44"/>
        <v>1892500</v>
      </c>
      <c r="G58" s="21">
        <f>G59</f>
        <v>1011000</v>
      </c>
      <c r="H58" s="22">
        <f t="shared" si="44"/>
        <v>0</v>
      </c>
      <c r="I58" s="21">
        <f t="shared" si="44"/>
        <v>1011000</v>
      </c>
      <c r="J58" s="21">
        <f>J59</f>
        <v>1011000</v>
      </c>
      <c r="K58" s="22">
        <f t="shared" ref="K58:L59" si="45">K59</f>
        <v>0</v>
      </c>
      <c r="L58" s="21">
        <f t="shared" si="45"/>
        <v>1011000</v>
      </c>
      <c r="M58" s="13"/>
      <c r="AF58" s="8"/>
      <c r="AG58" s="8"/>
      <c r="AH58" s="8"/>
      <c r="AI58" s="8"/>
    </row>
    <row r="59" spans="1:35" ht="90" x14ac:dyDescent="0.25">
      <c r="A59" s="18">
        <v>5</v>
      </c>
      <c r="B59" s="34" t="s">
        <v>76</v>
      </c>
      <c r="C59" s="27" t="s">
        <v>77</v>
      </c>
      <c r="D59" s="28">
        <f>D60</f>
        <v>1892500</v>
      </c>
      <c r="E59" s="29">
        <f t="shared" si="44"/>
        <v>0</v>
      </c>
      <c r="F59" s="28">
        <f t="shared" si="44"/>
        <v>1892500</v>
      </c>
      <c r="G59" s="28">
        <f>G60</f>
        <v>1011000</v>
      </c>
      <c r="H59" s="29">
        <f t="shared" si="44"/>
        <v>0</v>
      </c>
      <c r="I59" s="28">
        <f t="shared" si="44"/>
        <v>1011000</v>
      </c>
      <c r="J59" s="28">
        <f>J60</f>
        <v>1011000</v>
      </c>
      <c r="K59" s="29">
        <f t="shared" si="45"/>
        <v>0</v>
      </c>
      <c r="L59" s="28">
        <f t="shared" si="45"/>
        <v>1011000</v>
      </c>
      <c r="M59" s="13"/>
      <c r="AF59" s="8"/>
      <c r="AG59" s="8"/>
      <c r="AH59" s="8"/>
      <c r="AI59" s="8"/>
    </row>
    <row r="60" spans="1:35" ht="90" x14ac:dyDescent="0.25">
      <c r="A60" s="18">
        <v>5</v>
      </c>
      <c r="B60" s="34" t="s">
        <v>78</v>
      </c>
      <c r="C60" s="27" t="s">
        <v>79</v>
      </c>
      <c r="D60" s="28">
        <v>1892500</v>
      </c>
      <c r="E60" s="29">
        <v>0</v>
      </c>
      <c r="F60" s="28">
        <f>SUM(D60+E60)</f>
        <v>1892500</v>
      </c>
      <c r="G60" s="28">
        <v>1011000</v>
      </c>
      <c r="H60" s="29">
        <v>0</v>
      </c>
      <c r="I60" s="28">
        <f>SUM(G60+H60)</f>
        <v>1011000</v>
      </c>
      <c r="J60" s="28">
        <v>1011000</v>
      </c>
      <c r="K60" s="29">
        <v>0</v>
      </c>
      <c r="L60" s="28">
        <f>J60+K60</f>
        <v>1011000</v>
      </c>
      <c r="M60" s="13"/>
      <c r="AF60" s="8"/>
      <c r="AG60" s="8"/>
      <c r="AH60" s="8"/>
      <c r="AI60" s="8"/>
    </row>
    <row r="61" spans="1:35" ht="29.25" x14ac:dyDescent="0.25">
      <c r="A61" s="18">
        <v>5</v>
      </c>
      <c r="B61" s="25" t="s">
        <v>80</v>
      </c>
      <c r="C61" s="20" t="s">
        <v>81</v>
      </c>
      <c r="D61" s="21">
        <f t="shared" ref="D61:I61" si="46">D62</f>
        <v>1512300</v>
      </c>
      <c r="E61" s="22">
        <f t="shared" si="46"/>
        <v>0</v>
      </c>
      <c r="F61" s="21">
        <f t="shared" si="46"/>
        <v>1512300</v>
      </c>
      <c r="G61" s="21">
        <f>G62</f>
        <v>1512300</v>
      </c>
      <c r="H61" s="22">
        <f t="shared" si="46"/>
        <v>0</v>
      </c>
      <c r="I61" s="21">
        <f t="shared" si="46"/>
        <v>1512300</v>
      </c>
      <c r="J61" s="21">
        <f>J62</f>
        <v>1512300</v>
      </c>
      <c r="K61" s="22">
        <f t="shared" ref="K61:L61" si="47">K62</f>
        <v>0</v>
      </c>
      <c r="L61" s="21">
        <f t="shared" si="47"/>
        <v>1512300</v>
      </c>
      <c r="M61" s="13"/>
      <c r="AF61" s="8"/>
      <c r="AG61" s="8"/>
      <c r="AH61" s="8"/>
      <c r="AI61" s="8"/>
    </row>
    <row r="62" spans="1:35" ht="29.25" x14ac:dyDescent="0.25">
      <c r="A62" s="18">
        <v>4</v>
      </c>
      <c r="B62" s="25" t="s">
        <v>82</v>
      </c>
      <c r="C62" s="20" t="s">
        <v>83</v>
      </c>
      <c r="D62" s="21">
        <f>D63+D64+D65+D69</f>
        <v>1512300</v>
      </c>
      <c r="E62" s="22">
        <f t="shared" ref="E62:J62" si="48">E63+E64+E65+E69</f>
        <v>0</v>
      </c>
      <c r="F62" s="21">
        <f>F63+F64+F65+F69</f>
        <v>1512300</v>
      </c>
      <c r="G62" s="21">
        <f t="shared" si="48"/>
        <v>1512300</v>
      </c>
      <c r="H62" s="22">
        <f t="shared" si="48"/>
        <v>0</v>
      </c>
      <c r="I62" s="21">
        <f t="shared" si="48"/>
        <v>1512300</v>
      </c>
      <c r="J62" s="21">
        <f t="shared" si="48"/>
        <v>1512300</v>
      </c>
      <c r="K62" s="22">
        <f t="shared" ref="K62:L62" si="49">K63+K64+K65+K69</f>
        <v>0</v>
      </c>
      <c r="L62" s="21">
        <f t="shared" si="49"/>
        <v>1512300</v>
      </c>
      <c r="M62" s="13"/>
      <c r="AF62" s="8"/>
      <c r="AG62" s="8"/>
      <c r="AH62" s="8"/>
      <c r="AI62" s="8"/>
    </row>
    <row r="63" spans="1:35" ht="30" x14ac:dyDescent="0.25">
      <c r="A63" s="18">
        <v>5</v>
      </c>
      <c r="B63" s="26" t="s">
        <v>84</v>
      </c>
      <c r="C63" s="27" t="s">
        <v>85</v>
      </c>
      <c r="D63" s="28">
        <v>236000</v>
      </c>
      <c r="E63" s="29">
        <v>-192000</v>
      </c>
      <c r="F63" s="28">
        <f>SUM(D63+E63)</f>
        <v>44000</v>
      </c>
      <c r="G63" s="28">
        <v>665000</v>
      </c>
      <c r="H63" s="29">
        <v>0</v>
      </c>
      <c r="I63" s="28">
        <f>SUM(G63+H63)</f>
        <v>665000</v>
      </c>
      <c r="J63" s="28">
        <v>665000</v>
      </c>
      <c r="K63" s="29">
        <v>0</v>
      </c>
      <c r="L63" s="28">
        <f>J63+K63</f>
        <v>665000</v>
      </c>
      <c r="M63" s="13"/>
      <c r="AF63" s="8"/>
      <c r="AG63" s="8"/>
      <c r="AH63" s="8"/>
      <c r="AI63" s="8"/>
    </row>
    <row r="64" spans="1:35" ht="30" x14ac:dyDescent="0.25">
      <c r="A64" s="18">
        <v>4</v>
      </c>
      <c r="B64" s="26" t="s">
        <v>86</v>
      </c>
      <c r="C64" s="27" t="s">
        <v>87</v>
      </c>
      <c r="D64" s="28">
        <v>326600</v>
      </c>
      <c r="E64" s="29">
        <v>-326600</v>
      </c>
      <c r="F64" s="28">
        <f>SUM(D64+E64)</f>
        <v>0</v>
      </c>
      <c r="G64" s="28">
        <v>526600</v>
      </c>
      <c r="H64" s="29">
        <v>0</v>
      </c>
      <c r="I64" s="28">
        <f>SUM(G64+H64)</f>
        <v>526600</v>
      </c>
      <c r="J64" s="28">
        <v>526600</v>
      </c>
      <c r="K64" s="29">
        <v>0</v>
      </c>
      <c r="L64" s="28">
        <f>J64+K64</f>
        <v>526600</v>
      </c>
      <c r="M64" s="13"/>
      <c r="AF64" s="8"/>
      <c r="AG64" s="8"/>
      <c r="AH64" s="8"/>
      <c r="AI64" s="8"/>
    </row>
    <row r="65" spans="1:35" x14ac:dyDescent="0.25">
      <c r="A65" s="18"/>
      <c r="B65" s="25" t="s">
        <v>88</v>
      </c>
      <c r="C65" s="20" t="s">
        <v>209</v>
      </c>
      <c r="D65" s="21">
        <f t="shared" ref="D65:E65" si="50">SUM(D66:D68)</f>
        <v>185700</v>
      </c>
      <c r="E65" s="22">
        <f t="shared" si="50"/>
        <v>0</v>
      </c>
      <c r="F65" s="21">
        <f>SUM(F66:F68)</f>
        <v>185700</v>
      </c>
      <c r="G65" s="21">
        <f>SUM(G66:G68)</f>
        <v>185700</v>
      </c>
      <c r="H65" s="22">
        <f t="shared" ref="H65:I65" si="51">SUM(H66:H68)</f>
        <v>0</v>
      </c>
      <c r="I65" s="21">
        <f t="shared" si="51"/>
        <v>185700</v>
      </c>
      <c r="J65" s="21">
        <f>SUM(J66:J68)</f>
        <v>185700</v>
      </c>
      <c r="K65" s="22">
        <f t="shared" ref="K65:L65" si="52">SUM(K66:K68)</f>
        <v>0</v>
      </c>
      <c r="L65" s="21">
        <f t="shared" si="52"/>
        <v>185700</v>
      </c>
      <c r="M65" s="13"/>
      <c r="AF65" s="8"/>
      <c r="AG65" s="8"/>
      <c r="AH65" s="8"/>
      <c r="AI65" s="8"/>
    </row>
    <row r="66" spans="1:35" x14ac:dyDescent="0.25">
      <c r="A66" s="18">
        <v>5</v>
      </c>
      <c r="B66" s="39" t="s">
        <v>88</v>
      </c>
      <c r="C66" s="27" t="s">
        <v>89</v>
      </c>
      <c r="D66" s="28">
        <v>187600</v>
      </c>
      <c r="E66" s="29">
        <v>0</v>
      </c>
      <c r="F66" s="28">
        <f>SUM(D66+E66)</f>
        <v>187600</v>
      </c>
      <c r="G66" s="28">
        <v>187600</v>
      </c>
      <c r="H66" s="29">
        <v>0</v>
      </c>
      <c r="I66" s="28">
        <f>SUM(G66+H66)</f>
        <v>187600</v>
      </c>
      <c r="J66" s="28">
        <v>187600</v>
      </c>
      <c r="K66" s="29">
        <v>0</v>
      </c>
      <c r="L66" s="28">
        <f>J66+K66</f>
        <v>187600</v>
      </c>
      <c r="M66" s="13"/>
      <c r="AF66" s="8"/>
      <c r="AG66" s="8"/>
      <c r="AH66" s="8"/>
      <c r="AI66" s="8"/>
    </row>
    <row r="67" spans="1:35" x14ac:dyDescent="0.25">
      <c r="A67" s="18"/>
      <c r="B67" s="26" t="s">
        <v>90</v>
      </c>
      <c r="C67" s="27" t="s">
        <v>91</v>
      </c>
      <c r="D67" s="28">
        <v>0</v>
      </c>
      <c r="E67" s="29">
        <v>0</v>
      </c>
      <c r="F67" s="28">
        <f t="shared" ref="F67:F68" si="53">SUM(D67+E67)</f>
        <v>0</v>
      </c>
      <c r="G67" s="28">
        <v>0</v>
      </c>
      <c r="H67" s="29">
        <v>0</v>
      </c>
      <c r="I67" s="28">
        <f t="shared" ref="I67:I69" si="54">SUM(G67+H67)</f>
        <v>0</v>
      </c>
      <c r="J67" s="28">
        <v>0</v>
      </c>
      <c r="K67" s="29">
        <v>0</v>
      </c>
      <c r="L67" s="28">
        <f t="shared" ref="L67:L68" si="55">J67+K67</f>
        <v>0</v>
      </c>
      <c r="M67" s="13"/>
      <c r="AF67" s="8"/>
      <c r="AG67" s="8"/>
      <c r="AH67" s="8"/>
      <c r="AI67" s="8"/>
    </row>
    <row r="68" spans="1:35" x14ac:dyDescent="0.25">
      <c r="A68" s="18"/>
      <c r="B68" s="26" t="s">
        <v>90</v>
      </c>
      <c r="C68" s="27" t="s">
        <v>91</v>
      </c>
      <c r="D68" s="28">
        <v>-1900</v>
      </c>
      <c r="E68" s="29">
        <v>0</v>
      </c>
      <c r="F68" s="28">
        <f t="shared" si="53"/>
        <v>-1900</v>
      </c>
      <c r="G68" s="28">
        <v>-1900</v>
      </c>
      <c r="H68" s="29">
        <v>0</v>
      </c>
      <c r="I68" s="28">
        <f t="shared" si="54"/>
        <v>-1900</v>
      </c>
      <c r="J68" s="28">
        <v>-1900</v>
      </c>
      <c r="K68" s="29">
        <v>0</v>
      </c>
      <c r="L68" s="28">
        <f t="shared" si="55"/>
        <v>-1900</v>
      </c>
      <c r="M68" s="13"/>
      <c r="AF68" s="8"/>
      <c r="AG68" s="8"/>
      <c r="AH68" s="8"/>
      <c r="AI68" s="8"/>
    </row>
    <row r="69" spans="1:35" ht="45" x14ac:dyDescent="0.25">
      <c r="A69" s="18"/>
      <c r="B69" s="74" t="s">
        <v>92</v>
      </c>
      <c r="C69" s="75" t="s">
        <v>93</v>
      </c>
      <c r="D69" s="28">
        <v>764000</v>
      </c>
      <c r="E69" s="29">
        <v>518600</v>
      </c>
      <c r="F69" s="28">
        <f>SUM(D69+E69)</f>
        <v>1282600</v>
      </c>
      <c r="G69" s="28">
        <v>135000</v>
      </c>
      <c r="H69" s="29">
        <v>0</v>
      </c>
      <c r="I69" s="28">
        <f t="shared" si="54"/>
        <v>135000</v>
      </c>
      <c r="J69" s="28">
        <v>135000</v>
      </c>
      <c r="K69" s="29">
        <v>0</v>
      </c>
      <c r="L69" s="28">
        <f>J69+K69</f>
        <v>135000</v>
      </c>
      <c r="M69" s="13"/>
      <c r="AF69" s="8"/>
      <c r="AG69" s="8"/>
      <c r="AH69" s="8"/>
      <c r="AI69" s="8"/>
    </row>
    <row r="70" spans="1:35" ht="43.5" x14ac:dyDescent="0.25">
      <c r="A70" s="18"/>
      <c r="B70" s="25" t="s">
        <v>94</v>
      </c>
      <c r="C70" s="20" t="s">
        <v>95</v>
      </c>
      <c r="D70" s="21">
        <f t="shared" ref="D70:F71" si="56">SUM(D71)</f>
        <v>1017500</v>
      </c>
      <c r="E70" s="22">
        <f t="shared" si="56"/>
        <v>3035000</v>
      </c>
      <c r="F70" s="21">
        <f t="shared" si="56"/>
        <v>4052500</v>
      </c>
      <c r="G70" s="21">
        <f>G71</f>
        <v>508700</v>
      </c>
      <c r="H70" s="22">
        <f t="shared" ref="H70:I71" si="57">H71</f>
        <v>0</v>
      </c>
      <c r="I70" s="21">
        <f t="shared" si="57"/>
        <v>508700</v>
      </c>
      <c r="J70" s="21">
        <f>J71</f>
        <v>0</v>
      </c>
      <c r="K70" s="22">
        <f t="shared" ref="K70:L71" si="58">K71</f>
        <v>0</v>
      </c>
      <c r="L70" s="21">
        <f t="shared" si="58"/>
        <v>0</v>
      </c>
      <c r="M70" s="13"/>
      <c r="AF70" s="8"/>
      <c r="AG70" s="8"/>
      <c r="AH70" s="8"/>
      <c r="AI70" s="8"/>
    </row>
    <row r="71" spans="1:35" x14ac:dyDescent="0.25">
      <c r="A71" s="18"/>
      <c r="B71" s="26" t="s">
        <v>96</v>
      </c>
      <c r="C71" s="27" t="s">
        <v>97</v>
      </c>
      <c r="D71" s="28">
        <f t="shared" si="56"/>
        <v>1017500</v>
      </c>
      <c r="E71" s="29">
        <f t="shared" si="56"/>
        <v>3035000</v>
      </c>
      <c r="F71" s="28">
        <f t="shared" si="56"/>
        <v>4052500</v>
      </c>
      <c r="G71" s="28">
        <f>G72</f>
        <v>508700</v>
      </c>
      <c r="H71" s="29">
        <f t="shared" si="57"/>
        <v>0</v>
      </c>
      <c r="I71" s="28">
        <f t="shared" si="57"/>
        <v>508700</v>
      </c>
      <c r="J71" s="28">
        <f>J72</f>
        <v>0</v>
      </c>
      <c r="K71" s="29">
        <f t="shared" si="58"/>
        <v>0</v>
      </c>
      <c r="L71" s="28">
        <f t="shared" si="58"/>
        <v>0</v>
      </c>
      <c r="M71" s="13"/>
      <c r="AF71" s="8"/>
      <c r="AG71" s="8"/>
      <c r="AH71" s="8"/>
      <c r="AI71" s="8"/>
    </row>
    <row r="72" spans="1:35" ht="30" x14ac:dyDescent="0.25">
      <c r="A72" s="18"/>
      <c r="B72" s="26" t="s">
        <v>98</v>
      </c>
      <c r="C72" s="27" t="s">
        <v>99</v>
      </c>
      <c r="D72" s="28">
        <v>1017500</v>
      </c>
      <c r="E72" s="29">
        <f>3035000</f>
        <v>3035000</v>
      </c>
      <c r="F72" s="28">
        <f>SUM(D72+E72)</f>
        <v>4052500</v>
      </c>
      <c r="G72" s="28">
        <v>508700</v>
      </c>
      <c r="H72" s="29">
        <v>0</v>
      </c>
      <c r="I72" s="28">
        <f>SUM(G72+H72)</f>
        <v>508700</v>
      </c>
      <c r="J72" s="28">
        <v>0</v>
      </c>
      <c r="K72" s="29">
        <v>0</v>
      </c>
      <c r="L72" s="28">
        <f>J72+K72</f>
        <v>0</v>
      </c>
      <c r="M72" s="13"/>
      <c r="AF72" s="8"/>
      <c r="AG72" s="8"/>
      <c r="AH72" s="8"/>
      <c r="AI72" s="8"/>
    </row>
    <row r="73" spans="1:35" ht="29.25" x14ac:dyDescent="0.25">
      <c r="A73" s="18">
        <v>5</v>
      </c>
      <c r="B73" s="25" t="s">
        <v>100</v>
      </c>
      <c r="C73" s="20" t="s">
        <v>101</v>
      </c>
      <c r="D73" s="21">
        <f t="shared" ref="D73" si="59">D74+D76+D79</f>
        <v>45656000</v>
      </c>
      <c r="E73" s="22">
        <f t="shared" ref="E73:F73" si="60">E74+E76+E79</f>
        <v>3000000</v>
      </c>
      <c r="F73" s="21">
        <f t="shared" si="60"/>
        <v>48656000</v>
      </c>
      <c r="G73" s="21">
        <f>G74+G76+G79</f>
        <v>45073500</v>
      </c>
      <c r="H73" s="22">
        <f t="shared" ref="H73:I73" si="61">H74+H76+H79</f>
        <v>0</v>
      </c>
      <c r="I73" s="21">
        <f t="shared" si="61"/>
        <v>45073500</v>
      </c>
      <c r="J73" s="21">
        <f>J74+J76+J79</f>
        <v>50117000</v>
      </c>
      <c r="K73" s="22">
        <f t="shared" ref="K73:L73" si="62">K74+K76+K79</f>
        <v>0</v>
      </c>
      <c r="L73" s="21">
        <f t="shared" si="62"/>
        <v>50117000</v>
      </c>
      <c r="M73" s="13"/>
      <c r="AF73" s="8"/>
      <c r="AG73" s="8"/>
      <c r="AH73" s="8"/>
      <c r="AI73" s="8"/>
    </row>
    <row r="74" spans="1:35" x14ac:dyDescent="0.25">
      <c r="A74" s="18">
        <v>4</v>
      </c>
      <c r="B74" s="25" t="s">
        <v>102</v>
      </c>
      <c r="C74" s="20" t="s">
        <v>103</v>
      </c>
      <c r="D74" s="21">
        <f t="shared" ref="D74:F74" si="63">D75</f>
        <v>32968000</v>
      </c>
      <c r="E74" s="22">
        <f t="shared" si="63"/>
        <v>3000000</v>
      </c>
      <c r="F74" s="21">
        <f t="shared" si="63"/>
        <v>35968000</v>
      </c>
      <c r="G74" s="21">
        <f>G75</f>
        <v>26543500</v>
      </c>
      <c r="H74" s="22">
        <f t="shared" ref="H74:I74" si="64">H75</f>
        <v>0</v>
      </c>
      <c r="I74" s="21">
        <f t="shared" si="64"/>
        <v>26543500</v>
      </c>
      <c r="J74" s="21">
        <f>J75</f>
        <v>18888000</v>
      </c>
      <c r="K74" s="22">
        <f t="shared" ref="K74:L74" si="65">K75</f>
        <v>0</v>
      </c>
      <c r="L74" s="21">
        <f t="shared" si="65"/>
        <v>18888000</v>
      </c>
      <c r="M74" s="13"/>
      <c r="AF74" s="8"/>
      <c r="AG74" s="8"/>
      <c r="AH74" s="8"/>
      <c r="AI74" s="8"/>
    </row>
    <row r="75" spans="1:35" ht="30" x14ac:dyDescent="0.25">
      <c r="A75" s="18">
        <v>5</v>
      </c>
      <c r="B75" s="26" t="s">
        <v>104</v>
      </c>
      <c r="C75" s="27" t="s">
        <v>105</v>
      </c>
      <c r="D75" s="28">
        <v>32968000</v>
      </c>
      <c r="E75" s="29">
        <v>3000000</v>
      </c>
      <c r="F75" s="28">
        <f>SUM(D75+E75)</f>
        <v>35968000</v>
      </c>
      <c r="G75" s="28">
        <v>26543500</v>
      </c>
      <c r="H75" s="29">
        <v>0</v>
      </c>
      <c r="I75" s="28">
        <f>SUM(G75+H75)</f>
        <v>26543500</v>
      </c>
      <c r="J75" s="28">
        <v>18888000</v>
      </c>
      <c r="K75" s="29">
        <v>0</v>
      </c>
      <c r="L75" s="28">
        <f>J75+K75</f>
        <v>18888000</v>
      </c>
      <c r="M75" s="13"/>
      <c r="AF75" s="8"/>
      <c r="AG75" s="8"/>
      <c r="AH75" s="8"/>
      <c r="AI75" s="8"/>
    </row>
    <row r="76" spans="1:35" ht="86.25" x14ac:dyDescent="0.25">
      <c r="B76" s="25" t="s">
        <v>106</v>
      </c>
      <c r="C76" s="20" t="s">
        <v>107</v>
      </c>
      <c r="D76" s="21">
        <f>D77</f>
        <v>4688000</v>
      </c>
      <c r="E76" s="22">
        <f t="shared" ref="E76:I77" si="66">E77</f>
        <v>0</v>
      </c>
      <c r="F76" s="21">
        <f t="shared" si="66"/>
        <v>4688000</v>
      </c>
      <c r="G76" s="21">
        <f>G77</f>
        <v>10530000</v>
      </c>
      <c r="H76" s="22">
        <f t="shared" si="66"/>
        <v>0</v>
      </c>
      <c r="I76" s="21">
        <f t="shared" si="66"/>
        <v>10530000</v>
      </c>
      <c r="J76" s="21">
        <f>J77</f>
        <v>23229000</v>
      </c>
      <c r="K76" s="22">
        <f t="shared" ref="K76:L77" si="67">K77</f>
        <v>0</v>
      </c>
      <c r="L76" s="21">
        <f t="shared" si="67"/>
        <v>23229000</v>
      </c>
      <c r="M76" s="13"/>
      <c r="AF76" s="8"/>
      <c r="AG76" s="8"/>
      <c r="AH76" s="8"/>
    </row>
    <row r="77" spans="1:35" ht="90" x14ac:dyDescent="0.25">
      <c r="B77" s="26" t="s">
        <v>108</v>
      </c>
      <c r="C77" s="27" t="s">
        <v>109</v>
      </c>
      <c r="D77" s="28">
        <f>D78</f>
        <v>4688000</v>
      </c>
      <c r="E77" s="29">
        <f t="shared" si="66"/>
        <v>0</v>
      </c>
      <c r="F77" s="28">
        <f t="shared" si="66"/>
        <v>4688000</v>
      </c>
      <c r="G77" s="28">
        <f>G78</f>
        <v>10530000</v>
      </c>
      <c r="H77" s="29">
        <f t="shared" si="66"/>
        <v>0</v>
      </c>
      <c r="I77" s="28">
        <f t="shared" si="66"/>
        <v>10530000</v>
      </c>
      <c r="J77" s="28">
        <f>J78</f>
        <v>23229000</v>
      </c>
      <c r="K77" s="29">
        <f t="shared" si="67"/>
        <v>0</v>
      </c>
      <c r="L77" s="28">
        <f t="shared" si="67"/>
        <v>23229000</v>
      </c>
      <c r="M77" s="13"/>
      <c r="AF77" s="8"/>
      <c r="AG77" s="8"/>
      <c r="AH77" s="8"/>
    </row>
    <row r="78" spans="1:35" ht="90" x14ac:dyDescent="0.25">
      <c r="B78" s="26" t="s">
        <v>110</v>
      </c>
      <c r="C78" s="27" t="s">
        <v>111</v>
      </c>
      <c r="D78" s="28">
        <v>4688000</v>
      </c>
      <c r="E78" s="29">
        <v>0</v>
      </c>
      <c r="F78" s="28">
        <f>SUM(D78+E78)</f>
        <v>4688000</v>
      </c>
      <c r="G78" s="28">
        <v>10530000</v>
      </c>
      <c r="H78" s="29">
        <v>0</v>
      </c>
      <c r="I78" s="28">
        <f>SUM(G78+H78)</f>
        <v>10530000</v>
      </c>
      <c r="J78" s="28">
        <v>23229000</v>
      </c>
      <c r="K78" s="29">
        <v>0</v>
      </c>
      <c r="L78" s="28">
        <f>J78+K78</f>
        <v>23229000</v>
      </c>
      <c r="M78" s="13"/>
      <c r="AF78" s="8"/>
      <c r="AG78" s="8"/>
      <c r="AH78" s="8"/>
    </row>
    <row r="79" spans="1:35" ht="57.75" x14ac:dyDescent="0.25">
      <c r="B79" s="25" t="s">
        <v>112</v>
      </c>
      <c r="C79" s="20" t="s">
        <v>113</v>
      </c>
      <c r="D79" s="21">
        <f>D80</f>
        <v>8000000</v>
      </c>
      <c r="E79" s="22">
        <f t="shared" ref="E79:I80" si="68">E80</f>
        <v>0</v>
      </c>
      <c r="F79" s="21">
        <f t="shared" si="68"/>
        <v>8000000</v>
      </c>
      <c r="G79" s="21">
        <f>G80</f>
        <v>8000000</v>
      </c>
      <c r="H79" s="22">
        <f t="shared" si="68"/>
        <v>0</v>
      </c>
      <c r="I79" s="21">
        <f t="shared" si="68"/>
        <v>8000000</v>
      </c>
      <c r="J79" s="21">
        <f>J80</f>
        <v>8000000</v>
      </c>
      <c r="K79" s="22">
        <f t="shared" ref="K79:L80" si="69">K80</f>
        <v>0</v>
      </c>
      <c r="L79" s="21">
        <f t="shared" si="69"/>
        <v>8000000</v>
      </c>
      <c r="M79" s="13"/>
      <c r="AF79" s="8"/>
      <c r="AG79" s="8"/>
      <c r="AH79" s="8"/>
    </row>
    <row r="80" spans="1:35" ht="45" x14ac:dyDescent="0.25">
      <c r="B80" s="26" t="s">
        <v>114</v>
      </c>
      <c r="C80" s="27" t="s">
        <v>115</v>
      </c>
      <c r="D80" s="28">
        <f>D81</f>
        <v>8000000</v>
      </c>
      <c r="E80" s="29">
        <f>E81</f>
        <v>0</v>
      </c>
      <c r="F80" s="28">
        <f t="shared" si="68"/>
        <v>8000000</v>
      </c>
      <c r="G80" s="28">
        <f>G81</f>
        <v>8000000</v>
      </c>
      <c r="H80" s="29">
        <f t="shared" si="68"/>
        <v>0</v>
      </c>
      <c r="I80" s="28">
        <f t="shared" si="68"/>
        <v>8000000</v>
      </c>
      <c r="J80" s="28">
        <f>J81</f>
        <v>8000000</v>
      </c>
      <c r="K80" s="29">
        <f t="shared" si="69"/>
        <v>0</v>
      </c>
      <c r="L80" s="28">
        <f t="shared" si="69"/>
        <v>8000000</v>
      </c>
      <c r="M80" s="13"/>
      <c r="AF80" s="8"/>
      <c r="AG80" s="8"/>
      <c r="AH80" s="8"/>
    </row>
    <row r="81" spans="1:34" ht="60" x14ac:dyDescent="0.25">
      <c r="B81" s="34" t="s">
        <v>116</v>
      </c>
      <c r="C81" s="27" t="s">
        <v>117</v>
      </c>
      <c r="D81" s="28">
        <v>8000000</v>
      </c>
      <c r="E81" s="29">
        <v>0</v>
      </c>
      <c r="F81" s="28">
        <f>SUM(D81+E81)</f>
        <v>8000000</v>
      </c>
      <c r="G81" s="28">
        <v>8000000</v>
      </c>
      <c r="H81" s="29">
        <v>0</v>
      </c>
      <c r="I81" s="28">
        <f>SUM(G81+H81)</f>
        <v>8000000</v>
      </c>
      <c r="J81" s="28">
        <v>8000000</v>
      </c>
      <c r="K81" s="29">
        <v>0</v>
      </c>
      <c r="L81" s="28">
        <f>SUM(J81+K81)</f>
        <v>8000000</v>
      </c>
      <c r="M81" s="13"/>
      <c r="AF81" s="8"/>
      <c r="AG81" s="8"/>
      <c r="AH81" s="8"/>
    </row>
    <row r="82" spans="1:34" ht="29.25" x14ac:dyDescent="0.25">
      <c r="B82" s="67" t="s">
        <v>118</v>
      </c>
      <c r="C82" s="20" t="s">
        <v>119</v>
      </c>
      <c r="D82" s="76">
        <f>D83+D86+D88+D91+D93+D95+D104+D109+D111+D114+D116+D118+D121+D123+D127+D129+D138</f>
        <v>10255000</v>
      </c>
      <c r="E82" s="22">
        <f>E83+E86+E88+E91+E93+E95+E104+E109+E111+E114+E116+E118+E121+E123+E127+E129+E138</f>
        <v>-6480000</v>
      </c>
      <c r="F82" s="76">
        <f t="shared" ref="F82:L82" si="70">F83+F86+F88+F91+F93+F95+F104+F109+F111+F114+F116+F118+F121+F123+F127+F129+F138</f>
        <v>3775000</v>
      </c>
      <c r="G82" s="76">
        <f t="shared" si="70"/>
        <v>292000</v>
      </c>
      <c r="H82" s="22">
        <f t="shared" si="70"/>
        <v>0</v>
      </c>
      <c r="I82" s="76">
        <f t="shared" si="70"/>
        <v>292000</v>
      </c>
      <c r="J82" s="76">
        <f t="shared" si="70"/>
        <v>297000</v>
      </c>
      <c r="K82" s="22">
        <f t="shared" si="70"/>
        <v>0</v>
      </c>
      <c r="L82" s="76">
        <f t="shared" si="70"/>
        <v>297000</v>
      </c>
      <c r="M82" s="13"/>
      <c r="O82" s="5"/>
      <c r="AF82" s="8"/>
      <c r="AG82" s="8"/>
      <c r="AH82" s="8"/>
    </row>
    <row r="83" spans="1:34" ht="129" x14ac:dyDescent="0.25">
      <c r="B83" s="67" t="s">
        <v>284</v>
      </c>
      <c r="C83" s="20" t="s">
        <v>269</v>
      </c>
      <c r="D83" s="21">
        <f t="shared" ref="D83:L83" si="71">D84+D85</f>
        <v>1000</v>
      </c>
      <c r="E83" s="22">
        <f t="shared" si="71"/>
        <v>653000</v>
      </c>
      <c r="F83" s="21">
        <f t="shared" si="71"/>
        <v>654000</v>
      </c>
      <c r="G83" s="21">
        <f t="shared" si="71"/>
        <v>0</v>
      </c>
      <c r="H83" s="22">
        <f t="shared" si="71"/>
        <v>0</v>
      </c>
      <c r="I83" s="21">
        <f t="shared" si="71"/>
        <v>0</v>
      </c>
      <c r="J83" s="21">
        <f t="shared" si="71"/>
        <v>0</v>
      </c>
      <c r="K83" s="22">
        <f t="shared" si="71"/>
        <v>0</v>
      </c>
      <c r="L83" s="21">
        <f t="shared" si="71"/>
        <v>0</v>
      </c>
      <c r="M83" s="13"/>
      <c r="O83" s="5"/>
      <c r="AF83" s="8"/>
      <c r="AG83" s="8"/>
      <c r="AH83" s="8"/>
    </row>
    <row r="84" spans="1:34" ht="135" x14ac:dyDescent="0.25">
      <c r="B84" s="68" t="s">
        <v>285</v>
      </c>
      <c r="C84" s="27" t="s">
        <v>288</v>
      </c>
      <c r="D84" s="28">
        <v>1000</v>
      </c>
      <c r="E84" s="29">
        <v>3000</v>
      </c>
      <c r="F84" s="28">
        <f>SUM(D84+E84)</f>
        <v>4000</v>
      </c>
      <c r="G84" s="28">
        <v>0</v>
      </c>
      <c r="H84" s="29">
        <v>0</v>
      </c>
      <c r="I84" s="28">
        <f>SUM(G84+H84)</f>
        <v>0</v>
      </c>
      <c r="J84" s="28">
        <v>0</v>
      </c>
      <c r="K84" s="29">
        <v>0</v>
      </c>
      <c r="L84" s="28">
        <f>SUM(J84+K84)</f>
        <v>0</v>
      </c>
      <c r="M84" s="13"/>
      <c r="O84" s="5"/>
      <c r="AF84" s="8"/>
      <c r="AG84" s="8"/>
      <c r="AH84" s="8"/>
    </row>
    <row r="85" spans="1:34" ht="120" x14ac:dyDescent="0.25">
      <c r="B85" s="68" t="s">
        <v>332</v>
      </c>
      <c r="C85" s="27" t="s">
        <v>333</v>
      </c>
      <c r="D85" s="28">
        <v>0</v>
      </c>
      <c r="E85" s="29">
        <v>650000</v>
      </c>
      <c r="F85" s="28">
        <f>D85+E85</f>
        <v>650000</v>
      </c>
      <c r="G85" s="28">
        <v>0</v>
      </c>
      <c r="H85" s="29">
        <v>0</v>
      </c>
      <c r="I85" s="28">
        <f>G85+H85</f>
        <v>0</v>
      </c>
      <c r="J85" s="28">
        <v>0</v>
      </c>
      <c r="K85" s="29">
        <v>0</v>
      </c>
      <c r="L85" s="28">
        <f>J85+K85</f>
        <v>0</v>
      </c>
      <c r="M85" s="13"/>
      <c r="O85" s="5"/>
      <c r="AF85" s="8"/>
      <c r="AG85" s="8"/>
      <c r="AH85" s="8"/>
    </row>
    <row r="86" spans="1:34" ht="114.75" x14ac:dyDescent="0.25">
      <c r="B86" s="67" t="s">
        <v>210</v>
      </c>
      <c r="C86" s="20" t="s">
        <v>212</v>
      </c>
      <c r="D86" s="21">
        <f>D87</f>
        <v>7000</v>
      </c>
      <c r="E86" s="22">
        <f t="shared" ref="E86:L86" si="72">E87</f>
        <v>5000</v>
      </c>
      <c r="F86" s="21">
        <f t="shared" si="72"/>
        <v>12000</v>
      </c>
      <c r="G86" s="21">
        <f t="shared" si="72"/>
        <v>0</v>
      </c>
      <c r="H86" s="22">
        <f t="shared" si="72"/>
        <v>0</v>
      </c>
      <c r="I86" s="21">
        <f t="shared" si="72"/>
        <v>0</v>
      </c>
      <c r="J86" s="21">
        <f t="shared" si="72"/>
        <v>0</v>
      </c>
      <c r="K86" s="22">
        <f t="shared" si="72"/>
        <v>0</v>
      </c>
      <c r="L86" s="21">
        <f t="shared" si="72"/>
        <v>0</v>
      </c>
      <c r="M86" s="13"/>
      <c r="O86" s="5"/>
      <c r="AF86" s="8"/>
      <c r="AG86" s="8"/>
      <c r="AH86" s="8"/>
    </row>
    <row r="87" spans="1:34" ht="150" x14ac:dyDescent="0.25">
      <c r="B87" s="68" t="s">
        <v>211</v>
      </c>
      <c r="C87" s="27" t="s">
        <v>213</v>
      </c>
      <c r="D87" s="28">
        <v>7000</v>
      </c>
      <c r="E87" s="29">
        <v>5000</v>
      </c>
      <c r="F87" s="28">
        <f>SUM(D87+E87)</f>
        <v>12000</v>
      </c>
      <c r="G87" s="28">
        <v>0</v>
      </c>
      <c r="H87" s="29">
        <v>0</v>
      </c>
      <c r="I87" s="28">
        <v>0</v>
      </c>
      <c r="J87" s="28">
        <v>0</v>
      </c>
      <c r="K87" s="29">
        <v>0</v>
      </c>
      <c r="L87" s="28">
        <v>0</v>
      </c>
      <c r="M87" s="13"/>
      <c r="O87" s="5"/>
      <c r="AF87" s="8"/>
      <c r="AG87" s="8"/>
      <c r="AH87" s="8"/>
    </row>
    <row r="88" spans="1:34" ht="86.25" x14ac:dyDescent="0.25">
      <c r="B88" s="69" t="s">
        <v>214</v>
      </c>
      <c r="C88" s="20" t="s">
        <v>215</v>
      </c>
      <c r="D88" s="21">
        <f t="shared" ref="D88:L88" si="73">D89+D90</f>
        <v>2000</v>
      </c>
      <c r="E88" s="22">
        <f t="shared" si="73"/>
        <v>180000</v>
      </c>
      <c r="F88" s="21">
        <f t="shared" si="73"/>
        <v>182000</v>
      </c>
      <c r="G88" s="21">
        <f t="shared" si="73"/>
        <v>0</v>
      </c>
      <c r="H88" s="22">
        <f t="shared" si="73"/>
        <v>0</v>
      </c>
      <c r="I88" s="21">
        <f t="shared" si="73"/>
        <v>0</v>
      </c>
      <c r="J88" s="21">
        <f t="shared" si="73"/>
        <v>0</v>
      </c>
      <c r="K88" s="22">
        <f t="shared" si="73"/>
        <v>0</v>
      </c>
      <c r="L88" s="21">
        <f t="shared" si="73"/>
        <v>0</v>
      </c>
      <c r="M88" s="13"/>
      <c r="AF88" s="8"/>
      <c r="AG88" s="8"/>
      <c r="AH88" s="8"/>
    </row>
    <row r="89" spans="1:34" ht="90" x14ac:dyDescent="0.25">
      <c r="B89" s="70" t="s">
        <v>313</v>
      </c>
      <c r="C89" s="27" t="s">
        <v>314</v>
      </c>
      <c r="D89" s="28">
        <v>0</v>
      </c>
      <c r="E89" s="29">
        <f>180000</f>
        <v>180000</v>
      </c>
      <c r="F89" s="28">
        <f>D89+E89</f>
        <v>180000</v>
      </c>
      <c r="G89" s="28">
        <v>0</v>
      </c>
      <c r="H89" s="29">
        <v>0</v>
      </c>
      <c r="I89" s="28">
        <f>G89+H89</f>
        <v>0</v>
      </c>
      <c r="J89" s="28">
        <v>0</v>
      </c>
      <c r="K89" s="29">
        <v>0</v>
      </c>
      <c r="L89" s="28">
        <f>J89+K89</f>
        <v>0</v>
      </c>
      <c r="M89" s="13"/>
      <c r="AF89" s="8"/>
      <c r="AG89" s="8"/>
      <c r="AH89" s="8"/>
    </row>
    <row r="90" spans="1:34" ht="90" x14ac:dyDescent="0.25">
      <c r="B90" s="70" t="s">
        <v>214</v>
      </c>
      <c r="C90" s="27" t="s">
        <v>216</v>
      </c>
      <c r="D90" s="28">
        <v>2000</v>
      </c>
      <c r="E90" s="29">
        <v>0</v>
      </c>
      <c r="F90" s="28">
        <f t="shared" ref="F90:F91" si="74">SUM(D90+E90)</f>
        <v>2000</v>
      </c>
      <c r="G90" s="28">
        <v>0</v>
      </c>
      <c r="H90" s="29">
        <v>0</v>
      </c>
      <c r="I90" s="28">
        <f>G90+H90</f>
        <v>0</v>
      </c>
      <c r="J90" s="28">
        <v>0</v>
      </c>
      <c r="K90" s="29">
        <v>0</v>
      </c>
      <c r="L90" s="28">
        <v>0</v>
      </c>
      <c r="M90" s="13"/>
      <c r="AF90" s="8"/>
      <c r="AG90" s="8"/>
      <c r="AH90" s="8"/>
    </row>
    <row r="91" spans="1:34" ht="57.75" x14ac:dyDescent="0.25">
      <c r="B91" s="71" t="s">
        <v>217</v>
      </c>
      <c r="C91" s="20" t="s">
        <v>289</v>
      </c>
      <c r="D91" s="21">
        <f>SUM(D92)</f>
        <v>54000</v>
      </c>
      <c r="E91" s="22">
        <f>SUM(E92)</f>
        <v>-54000</v>
      </c>
      <c r="F91" s="21">
        <f t="shared" si="74"/>
        <v>0</v>
      </c>
      <c r="G91" s="21">
        <f t="shared" ref="G91:H91" si="75">SUM(G92)</f>
        <v>60000</v>
      </c>
      <c r="H91" s="22">
        <f t="shared" si="75"/>
        <v>0</v>
      </c>
      <c r="I91" s="21">
        <f t="shared" ref="I91" si="76">SUM(G91+H91)</f>
        <v>60000</v>
      </c>
      <c r="J91" s="21">
        <f t="shared" ref="J91:K91" si="77">SUM(J92)</f>
        <v>55000</v>
      </c>
      <c r="K91" s="22">
        <f t="shared" si="77"/>
        <v>0</v>
      </c>
      <c r="L91" s="21">
        <f t="shared" ref="L91" si="78">SUM(J91+K91)</f>
        <v>55000</v>
      </c>
      <c r="M91" s="13"/>
      <c r="AF91" s="8"/>
      <c r="AG91" s="8"/>
      <c r="AH91" s="8"/>
    </row>
    <row r="92" spans="1:34" ht="135" x14ac:dyDescent="0.25">
      <c r="B92" s="68" t="s">
        <v>218</v>
      </c>
      <c r="C92" s="27" t="s">
        <v>219</v>
      </c>
      <c r="D92" s="28">
        <v>54000</v>
      </c>
      <c r="E92" s="38">
        <v>-54000</v>
      </c>
      <c r="F92" s="28">
        <f>SUM(D92+E92)</f>
        <v>0</v>
      </c>
      <c r="G92" s="37">
        <v>60000</v>
      </c>
      <c r="H92" s="38">
        <f t="shared" ref="H92:J93" si="79">H93</f>
        <v>0</v>
      </c>
      <c r="I92" s="37">
        <f t="shared" si="79"/>
        <v>0</v>
      </c>
      <c r="J92" s="37">
        <v>55000</v>
      </c>
      <c r="K92" s="38">
        <f t="shared" ref="K92:L93" si="80">K93</f>
        <v>0</v>
      </c>
      <c r="L92" s="37">
        <f t="shared" si="80"/>
        <v>0</v>
      </c>
      <c r="M92" s="13"/>
      <c r="AF92" s="8"/>
      <c r="AG92" s="8"/>
      <c r="AH92" s="8"/>
    </row>
    <row r="93" spans="1:34" ht="86.25" x14ac:dyDescent="0.25">
      <c r="B93" s="67" t="s">
        <v>220</v>
      </c>
      <c r="C93" s="20" t="s">
        <v>364</v>
      </c>
      <c r="D93" s="21">
        <f>D94</f>
        <v>3000</v>
      </c>
      <c r="E93" s="22">
        <f t="shared" ref="E93:G93" si="81">E94</f>
        <v>1000</v>
      </c>
      <c r="F93" s="21">
        <f t="shared" si="81"/>
        <v>4000</v>
      </c>
      <c r="G93" s="21">
        <f t="shared" si="81"/>
        <v>0</v>
      </c>
      <c r="H93" s="22">
        <f t="shared" si="79"/>
        <v>0</v>
      </c>
      <c r="I93" s="21">
        <f t="shared" si="79"/>
        <v>0</v>
      </c>
      <c r="J93" s="21">
        <f t="shared" si="79"/>
        <v>0</v>
      </c>
      <c r="K93" s="22">
        <f t="shared" si="80"/>
        <v>0</v>
      </c>
      <c r="L93" s="21">
        <f t="shared" si="80"/>
        <v>0</v>
      </c>
      <c r="M93" s="13"/>
      <c r="AF93" s="8"/>
      <c r="AG93" s="8"/>
      <c r="AH93" s="8"/>
    </row>
    <row r="94" spans="1:34" s="42" customFormat="1" ht="90" x14ac:dyDescent="0.25">
      <c r="A94" s="40"/>
      <c r="B94" s="68" t="s">
        <v>221</v>
      </c>
      <c r="C94" s="27" t="s">
        <v>222</v>
      </c>
      <c r="D94" s="28">
        <v>3000</v>
      </c>
      <c r="E94" s="29">
        <v>1000</v>
      </c>
      <c r="F94" s="28">
        <f>SUM(D94+E94)</f>
        <v>4000</v>
      </c>
      <c r="G94" s="28">
        <v>0</v>
      </c>
      <c r="H94" s="29">
        <v>0</v>
      </c>
      <c r="I94" s="28">
        <f>G94+H94</f>
        <v>0</v>
      </c>
      <c r="J94" s="28">
        <v>0</v>
      </c>
      <c r="K94" s="29">
        <v>0</v>
      </c>
      <c r="L94" s="28">
        <f>J94+K94</f>
        <v>0</v>
      </c>
      <c r="M94" s="13"/>
      <c r="N94" s="41"/>
      <c r="O94" s="41"/>
      <c r="P94" s="41"/>
      <c r="Q94" s="41"/>
      <c r="R94" s="41"/>
      <c r="S94" s="41"/>
      <c r="T94" s="41"/>
      <c r="U94" s="41"/>
      <c r="V94" s="41"/>
      <c r="W94" s="41"/>
      <c r="X94" s="41"/>
      <c r="Y94" s="41"/>
      <c r="Z94" s="41"/>
      <c r="AA94" s="41"/>
      <c r="AB94" s="41"/>
      <c r="AC94" s="41"/>
      <c r="AD94" s="41"/>
      <c r="AE94" s="41"/>
      <c r="AF94" s="41"/>
      <c r="AG94" s="41"/>
      <c r="AH94" s="41"/>
    </row>
    <row r="95" spans="1:34" ht="86.25" x14ac:dyDescent="0.25">
      <c r="B95" s="69" t="s">
        <v>245</v>
      </c>
      <c r="C95" s="20" t="s">
        <v>226</v>
      </c>
      <c r="D95" s="76">
        <f>D96+D97+D98+D99+D100+D101+D102+D103</f>
        <v>484000</v>
      </c>
      <c r="E95" s="22">
        <f t="shared" ref="E95:L95" si="82">E96+E97+E98+E99+E100+E101+E102+E103</f>
        <v>1899000</v>
      </c>
      <c r="F95" s="76">
        <f t="shared" si="82"/>
        <v>2383000</v>
      </c>
      <c r="G95" s="76">
        <f t="shared" si="82"/>
        <v>0</v>
      </c>
      <c r="H95" s="22">
        <f t="shared" si="82"/>
        <v>0</v>
      </c>
      <c r="I95" s="76">
        <f t="shared" si="82"/>
        <v>0</v>
      </c>
      <c r="J95" s="76">
        <f t="shared" si="82"/>
        <v>0</v>
      </c>
      <c r="K95" s="22">
        <f t="shared" si="82"/>
        <v>0</v>
      </c>
      <c r="L95" s="76">
        <f t="shared" si="82"/>
        <v>0</v>
      </c>
      <c r="M95" s="13"/>
      <c r="AF95" s="8"/>
      <c r="AG95" s="8"/>
      <c r="AH95" s="8"/>
    </row>
    <row r="96" spans="1:34" ht="75" x14ac:dyDescent="0.25">
      <c r="B96" s="70" t="s">
        <v>245</v>
      </c>
      <c r="C96" s="27" t="s">
        <v>246</v>
      </c>
      <c r="D96" s="28">
        <v>140000</v>
      </c>
      <c r="E96" s="29">
        <v>0</v>
      </c>
      <c r="F96" s="28">
        <f>D96+E96</f>
        <v>140000</v>
      </c>
      <c r="G96" s="28">
        <v>0</v>
      </c>
      <c r="H96" s="29">
        <v>0</v>
      </c>
      <c r="I96" s="28">
        <f>G96+H96</f>
        <v>0</v>
      </c>
      <c r="J96" s="28">
        <v>0</v>
      </c>
      <c r="K96" s="29">
        <v>0</v>
      </c>
      <c r="L96" s="28">
        <f>J96+K96</f>
        <v>0</v>
      </c>
      <c r="M96" s="13"/>
      <c r="AF96" s="8"/>
      <c r="AG96" s="8"/>
      <c r="AH96" s="8"/>
    </row>
    <row r="97" spans="1:34" ht="75" x14ac:dyDescent="0.25">
      <c r="B97" s="70" t="s">
        <v>245</v>
      </c>
      <c r="C97" s="27" t="s">
        <v>315</v>
      </c>
      <c r="D97" s="28">
        <v>0</v>
      </c>
      <c r="E97" s="29">
        <f>350000</f>
        <v>350000</v>
      </c>
      <c r="F97" s="28">
        <f>D97+E97</f>
        <v>350000</v>
      </c>
      <c r="G97" s="28">
        <v>0</v>
      </c>
      <c r="H97" s="29">
        <v>0</v>
      </c>
      <c r="I97" s="28">
        <f>G97+H97</f>
        <v>0</v>
      </c>
      <c r="J97" s="28">
        <v>0</v>
      </c>
      <c r="K97" s="29">
        <v>0</v>
      </c>
      <c r="L97" s="28">
        <f>J97+K97</f>
        <v>0</v>
      </c>
      <c r="M97" s="13"/>
      <c r="AF97" s="8"/>
      <c r="AG97" s="8"/>
      <c r="AH97" s="8"/>
    </row>
    <row r="98" spans="1:34" ht="75" x14ac:dyDescent="0.25">
      <c r="B98" s="70" t="s">
        <v>245</v>
      </c>
      <c r="C98" s="27" t="s">
        <v>227</v>
      </c>
      <c r="D98" s="28">
        <v>30000</v>
      </c>
      <c r="E98" s="29">
        <v>110000</v>
      </c>
      <c r="F98" s="28">
        <f t="shared" ref="F98:F103" si="83">D98+E98</f>
        <v>140000</v>
      </c>
      <c r="G98" s="28">
        <f>G100</f>
        <v>0</v>
      </c>
      <c r="H98" s="29">
        <f t="shared" ref="H98:I98" si="84">H100</f>
        <v>0</v>
      </c>
      <c r="I98" s="28">
        <f t="shared" si="84"/>
        <v>0</v>
      </c>
      <c r="J98" s="28">
        <f>J100</f>
        <v>0</v>
      </c>
      <c r="K98" s="29">
        <f t="shared" ref="K98:L98" si="85">K100</f>
        <v>0</v>
      </c>
      <c r="L98" s="28">
        <f t="shared" si="85"/>
        <v>0</v>
      </c>
      <c r="M98" s="13"/>
      <c r="AF98" s="8"/>
      <c r="AG98" s="8"/>
      <c r="AH98" s="8"/>
    </row>
    <row r="99" spans="1:34" ht="75" x14ac:dyDescent="0.25">
      <c r="B99" s="70" t="s">
        <v>245</v>
      </c>
      <c r="C99" s="27" t="s">
        <v>316</v>
      </c>
      <c r="D99" s="28">
        <v>0</v>
      </c>
      <c r="E99" s="29">
        <v>4000</v>
      </c>
      <c r="F99" s="28">
        <f>D99+E99</f>
        <v>4000</v>
      </c>
      <c r="G99" s="28">
        <v>0</v>
      </c>
      <c r="H99" s="29">
        <v>0</v>
      </c>
      <c r="I99" s="28">
        <f>G99+H99</f>
        <v>0</v>
      </c>
      <c r="J99" s="28">
        <v>0</v>
      </c>
      <c r="K99" s="29">
        <v>0</v>
      </c>
      <c r="L99" s="28">
        <f>J99+K99</f>
        <v>0</v>
      </c>
      <c r="M99" s="13"/>
      <c r="AF99" s="8"/>
      <c r="AG99" s="8"/>
      <c r="AH99" s="8"/>
    </row>
    <row r="100" spans="1:34" ht="75" x14ac:dyDescent="0.25">
      <c r="B100" s="70" t="s">
        <v>245</v>
      </c>
      <c r="C100" s="27" t="s">
        <v>247</v>
      </c>
      <c r="D100" s="28">
        <v>300000</v>
      </c>
      <c r="E100" s="29">
        <v>500000</v>
      </c>
      <c r="F100" s="28">
        <f t="shared" si="83"/>
        <v>800000</v>
      </c>
      <c r="G100" s="28">
        <v>0</v>
      </c>
      <c r="H100" s="29">
        <v>0</v>
      </c>
      <c r="I100" s="28">
        <f>G100+H100</f>
        <v>0</v>
      </c>
      <c r="J100" s="28">
        <v>0</v>
      </c>
      <c r="K100" s="29">
        <v>0</v>
      </c>
      <c r="L100" s="28">
        <f>J100+K100</f>
        <v>0</v>
      </c>
      <c r="M100" s="13"/>
      <c r="AF100" s="8"/>
      <c r="AG100" s="8"/>
      <c r="AH100" s="8"/>
    </row>
    <row r="101" spans="1:34" ht="150" x14ac:dyDescent="0.25">
      <c r="B101" s="70" t="s">
        <v>317</v>
      </c>
      <c r="C101" s="27" t="s">
        <v>318</v>
      </c>
      <c r="D101" s="28">
        <v>0</v>
      </c>
      <c r="E101" s="29">
        <v>850000</v>
      </c>
      <c r="F101" s="28">
        <f t="shared" si="83"/>
        <v>850000</v>
      </c>
      <c r="G101" s="28">
        <v>0</v>
      </c>
      <c r="H101" s="29">
        <v>0</v>
      </c>
      <c r="I101" s="28">
        <f>G101+H101</f>
        <v>0</v>
      </c>
      <c r="J101" s="28">
        <v>0</v>
      </c>
      <c r="K101" s="29">
        <v>0</v>
      </c>
      <c r="L101" s="28">
        <f>J101+K101</f>
        <v>0</v>
      </c>
      <c r="M101" s="13"/>
      <c r="AF101" s="8"/>
      <c r="AG101" s="8"/>
      <c r="AH101" s="8"/>
    </row>
    <row r="102" spans="1:34" ht="75" x14ac:dyDescent="0.25">
      <c r="B102" s="70" t="s">
        <v>245</v>
      </c>
      <c r="C102" s="27" t="s">
        <v>251</v>
      </c>
      <c r="D102" s="28">
        <v>14000</v>
      </c>
      <c r="E102" s="29">
        <v>85000</v>
      </c>
      <c r="F102" s="28">
        <f t="shared" si="83"/>
        <v>99000</v>
      </c>
      <c r="G102" s="28">
        <f t="shared" ref="G102:L102" si="86">SUM(G104:G109)</f>
        <v>0</v>
      </c>
      <c r="H102" s="29">
        <f t="shared" si="86"/>
        <v>0</v>
      </c>
      <c r="I102" s="28">
        <f t="shared" si="86"/>
        <v>0</v>
      </c>
      <c r="J102" s="28">
        <f t="shared" si="86"/>
        <v>0</v>
      </c>
      <c r="K102" s="29">
        <f t="shared" si="86"/>
        <v>0</v>
      </c>
      <c r="L102" s="28">
        <f t="shared" si="86"/>
        <v>0</v>
      </c>
      <c r="M102" s="13"/>
      <c r="AF102" s="8"/>
      <c r="AG102" s="8"/>
      <c r="AH102" s="8"/>
    </row>
    <row r="103" spans="1:34" ht="150" x14ac:dyDescent="0.25">
      <c r="B103" s="70" t="s">
        <v>317</v>
      </c>
      <c r="C103" s="27" t="s">
        <v>319</v>
      </c>
      <c r="D103" s="28">
        <v>0</v>
      </c>
      <c r="E103" s="29">
        <v>0</v>
      </c>
      <c r="F103" s="28">
        <f t="shared" si="83"/>
        <v>0</v>
      </c>
      <c r="G103" s="28">
        <v>0</v>
      </c>
      <c r="H103" s="29">
        <v>0</v>
      </c>
      <c r="I103" s="28">
        <f>G103+H103</f>
        <v>0</v>
      </c>
      <c r="J103" s="28">
        <v>0</v>
      </c>
      <c r="K103" s="29">
        <v>0</v>
      </c>
      <c r="L103" s="28">
        <f>J103+K103</f>
        <v>0</v>
      </c>
      <c r="M103" s="13"/>
      <c r="AF103" s="8"/>
      <c r="AG103" s="8"/>
      <c r="AH103" s="8"/>
    </row>
    <row r="104" spans="1:34" s="42" customFormat="1" ht="141" customHeight="1" x14ac:dyDescent="0.2">
      <c r="A104" s="40"/>
      <c r="B104" s="69" t="s">
        <v>270</v>
      </c>
      <c r="C104" s="20" t="s">
        <v>291</v>
      </c>
      <c r="D104" s="21">
        <f>D105+D106+D107+D108</f>
        <v>9450000</v>
      </c>
      <c r="E104" s="22">
        <f t="shared" ref="E104:L104" si="87">E105+E106+E107+E108</f>
        <v>-9419000</v>
      </c>
      <c r="F104" s="21">
        <f t="shared" si="87"/>
        <v>31000</v>
      </c>
      <c r="G104" s="21">
        <f t="shared" si="87"/>
        <v>0</v>
      </c>
      <c r="H104" s="22">
        <f t="shared" si="87"/>
        <v>0</v>
      </c>
      <c r="I104" s="21">
        <f t="shared" si="87"/>
        <v>0</v>
      </c>
      <c r="J104" s="21">
        <f t="shared" si="87"/>
        <v>0</v>
      </c>
      <c r="K104" s="22">
        <f t="shared" si="87"/>
        <v>0</v>
      </c>
      <c r="L104" s="21">
        <f t="shared" si="87"/>
        <v>0</v>
      </c>
      <c r="M104" s="72"/>
      <c r="N104" s="41"/>
      <c r="O104" s="41"/>
      <c r="P104" s="41"/>
      <c r="Q104" s="41"/>
      <c r="R104" s="41"/>
      <c r="S104" s="41"/>
      <c r="T104" s="41"/>
      <c r="U104" s="41"/>
      <c r="V104" s="41"/>
      <c r="W104" s="41"/>
      <c r="X104" s="41"/>
      <c r="Y104" s="41"/>
      <c r="Z104" s="41"/>
      <c r="AA104" s="41"/>
      <c r="AB104" s="41"/>
      <c r="AC104" s="41"/>
      <c r="AD104" s="41"/>
      <c r="AE104" s="41"/>
      <c r="AF104" s="41"/>
      <c r="AG104" s="41"/>
      <c r="AH104" s="41"/>
    </row>
    <row r="105" spans="1:34" ht="135" x14ac:dyDescent="0.25">
      <c r="B105" s="70" t="s">
        <v>270</v>
      </c>
      <c r="C105" s="27" t="s">
        <v>272</v>
      </c>
      <c r="D105" s="28">
        <v>9000000</v>
      </c>
      <c r="E105" s="29">
        <v>-9000000</v>
      </c>
      <c r="F105" s="28">
        <f>D105+E105</f>
        <v>0</v>
      </c>
      <c r="G105" s="28">
        <v>0</v>
      </c>
      <c r="H105" s="29">
        <v>0</v>
      </c>
      <c r="I105" s="28">
        <f t="shared" ref="I105:I106" si="88">G105+H105</f>
        <v>0</v>
      </c>
      <c r="J105" s="28">
        <v>0</v>
      </c>
      <c r="K105" s="29">
        <v>0</v>
      </c>
      <c r="L105" s="28">
        <f t="shared" ref="L105:L106" si="89">J105+K105</f>
        <v>0</v>
      </c>
      <c r="M105" s="13"/>
      <c r="AF105" s="8"/>
    </row>
    <row r="106" spans="1:34" ht="135" x14ac:dyDescent="0.25">
      <c r="B106" s="70" t="s">
        <v>271</v>
      </c>
      <c r="C106" s="27" t="s">
        <v>273</v>
      </c>
      <c r="D106" s="28">
        <v>450000</v>
      </c>
      <c r="E106" s="29">
        <v>-450000</v>
      </c>
      <c r="F106" s="28">
        <f>D106+E106</f>
        <v>0</v>
      </c>
      <c r="G106" s="28">
        <v>0</v>
      </c>
      <c r="H106" s="29">
        <v>0</v>
      </c>
      <c r="I106" s="28">
        <f t="shared" si="88"/>
        <v>0</v>
      </c>
      <c r="J106" s="28">
        <v>0</v>
      </c>
      <c r="K106" s="29">
        <v>0</v>
      </c>
      <c r="L106" s="28">
        <f t="shared" si="89"/>
        <v>0</v>
      </c>
      <c r="M106" s="13"/>
      <c r="AF106" s="8"/>
    </row>
    <row r="107" spans="1:34" ht="150" x14ac:dyDescent="0.25">
      <c r="B107" s="70" t="s">
        <v>320</v>
      </c>
      <c r="C107" s="27" t="s">
        <v>321</v>
      </c>
      <c r="D107" s="28">
        <v>0</v>
      </c>
      <c r="E107" s="29">
        <v>1000</v>
      </c>
      <c r="F107" s="28">
        <f>D107+E107</f>
        <v>1000</v>
      </c>
      <c r="G107" s="28">
        <v>0</v>
      </c>
      <c r="H107" s="29">
        <v>0</v>
      </c>
      <c r="I107" s="28">
        <f>G107+H107</f>
        <v>0</v>
      </c>
      <c r="J107" s="28">
        <v>0</v>
      </c>
      <c r="K107" s="29">
        <v>0</v>
      </c>
      <c r="L107" s="28">
        <f>J107+K107</f>
        <v>0</v>
      </c>
      <c r="M107" s="13"/>
      <c r="AF107" s="8"/>
    </row>
    <row r="108" spans="1:34" ht="120" x14ac:dyDescent="0.25">
      <c r="B108" s="70" t="s">
        <v>322</v>
      </c>
      <c r="C108" s="27" t="s">
        <v>323</v>
      </c>
      <c r="D108" s="28">
        <v>0</v>
      </c>
      <c r="E108" s="29">
        <v>30000</v>
      </c>
      <c r="F108" s="28">
        <f>D108+E108</f>
        <v>30000</v>
      </c>
      <c r="G108" s="28">
        <v>0</v>
      </c>
      <c r="H108" s="29">
        <v>0</v>
      </c>
      <c r="I108" s="28">
        <f>G108+H108</f>
        <v>0</v>
      </c>
      <c r="J108" s="28">
        <v>0</v>
      </c>
      <c r="K108" s="29">
        <v>0</v>
      </c>
      <c r="L108" s="28">
        <f>J108+K108</f>
        <v>0</v>
      </c>
      <c r="M108" s="13"/>
      <c r="AF108" s="8"/>
    </row>
    <row r="109" spans="1:34" s="42" customFormat="1" ht="114" x14ac:dyDescent="0.2">
      <c r="A109" s="40"/>
      <c r="B109" s="69" t="s">
        <v>223</v>
      </c>
      <c r="C109" s="20" t="s">
        <v>248</v>
      </c>
      <c r="D109" s="21">
        <f>D110</f>
        <v>1000</v>
      </c>
      <c r="E109" s="22">
        <f>E110</f>
        <v>-1000</v>
      </c>
      <c r="F109" s="76">
        <f>F110</f>
        <v>0</v>
      </c>
      <c r="G109" s="21">
        <f t="shared" ref="G109:L109" si="90">G110</f>
        <v>0</v>
      </c>
      <c r="H109" s="22">
        <f t="shared" si="90"/>
        <v>0</v>
      </c>
      <c r="I109" s="21">
        <f t="shared" si="90"/>
        <v>0</v>
      </c>
      <c r="J109" s="21">
        <f t="shared" si="90"/>
        <v>0</v>
      </c>
      <c r="K109" s="22">
        <f t="shared" si="90"/>
        <v>0</v>
      </c>
      <c r="L109" s="21">
        <f t="shared" si="90"/>
        <v>0</v>
      </c>
      <c r="M109" s="72"/>
      <c r="N109" s="41"/>
      <c r="O109" s="41"/>
      <c r="P109" s="41"/>
      <c r="Q109" s="41"/>
      <c r="R109" s="41"/>
      <c r="S109" s="41"/>
      <c r="T109" s="41"/>
      <c r="U109" s="41"/>
      <c r="V109" s="41"/>
      <c r="W109" s="41"/>
      <c r="X109" s="41"/>
      <c r="Y109" s="41"/>
      <c r="Z109" s="41"/>
      <c r="AA109" s="41"/>
      <c r="AB109" s="41"/>
      <c r="AC109" s="41"/>
      <c r="AD109" s="41"/>
      <c r="AE109" s="41"/>
      <c r="AF109" s="41"/>
    </row>
    <row r="110" spans="1:34" ht="105" x14ac:dyDescent="0.25">
      <c r="B110" s="70" t="s">
        <v>287</v>
      </c>
      <c r="C110" s="27" t="s">
        <v>274</v>
      </c>
      <c r="D110" s="28">
        <v>1000</v>
      </c>
      <c r="E110" s="29">
        <v>-1000</v>
      </c>
      <c r="F110" s="28">
        <f>D110+E110</f>
        <v>0</v>
      </c>
      <c r="G110" s="28">
        <f>G111+G113</f>
        <v>0</v>
      </c>
      <c r="H110" s="29">
        <f t="shared" ref="H110:I110" si="91">H111+H113</f>
        <v>0</v>
      </c>
      <c r="I110" s="28">
        <f t="shared" si="91"/>
        <v>0</v>
      </c>
      <c r="J110" s="28">
        <f>J111+J113</f>
        <v>0</v>
      </c>
      <c r="K110" s="29">
        <f t="shared" ref="K110:L110" si="92">K111+K113</f>
        <v>0</v>
      </c>
      <c r="L110" s="28">
        <f t="shared" si="92"/>
        <v>0</v>
      </c>
      <c r="M110" s="13"/>
      <c r="AF110" s="8"/>
    </row>
    <row r="111" spans="1:34" s="42" customFormat="1" ht="128.25" x14ac:dyDescent="0.2">
      <c r="A111" s="40"/>
      <c r="B111" s="69" t="s">
        <v>275</v>
      </c>
      <c r="C111" s="20" t="s">
        <v>365</v>
      </c>
      <c r="D111" s="21">
        <f t="shared" ref="D111:L111" si="93">D112+D113</f>
        <v>20000</v>
      </c>
      <c r="E111" s="22">
        <f t="shared" si="93"/>
        <v>4000</v>
      </c>
      <c r="F111" s="21">
        <f t="shared" si="93"/>
        <v>24000</v>
      </c>
      <c r="G111" s="21">
        <f t="shared" si="93"/>
        <v>0</v>
      </c>
      <c r="H111" s="22">
        <f t="shared" si="93"/>
        <v>0</v>
      </c>
      <c r="I111" s="21">
        <f t="shared" si="93"/>
        <v>0</v>
      </c>
      <c r="J111" s="21">
        <f t="shared" si="93"/>
        <v>0</v>
      </c>
      <c r="K111" s="22">
        <f t="shared" si="93"/>
        <v>0</v>
      </c>
      <c r="L111" s="21">
        <f t="shared" si="93"/>
        <v>0</v>
      </c>
      <c r="M111" s="72"/>
      <c r="N111" s="41"/>
      <c r="O111" s="41"/>
      <c r="P111" s="41"/>
      <c r="Q111" s="41"/>
      <c r="R111" s="41"/>
      <c r="S111" s="41"/>
      <c r="T111" s="41"/>
      <c r="U111" s="41"/>
      <c r="V111" s="41"/>
      <c r="W111" s="41"/>
      <c r="X111" s="41"/>
      <c r="Y111" s="41"/>
      <c r="Z111" s="41"/>
      <c r="AA111" s="41"/>
      <c r="AB111" s="41"/>
      <c r="AC111" s="41"/>
      <c r="AD111" s="41"/>
      <c r="AE111" s="41"/>
      <c r="AF111" s="41"/>
    </row>
    <row r="112" spans="1:34" s="42" customFormat="1" ht="165" x14ac:dyDescent="0.25">
      <c r="A112" s="40"/>
      <c r="B112" s="70" t="s">
        <v>330</v>
      </c>
      <c r="C112" s="27" t="s">
        <v>331</v>
      </c>
      <c r="D112" s="28">
        <v>0</v>
      </c>
      <c r="E112" s="29">
        <v>4000</v>
      </c>
      <c r="F112" s="28">
        <f>D112+E112</f>
        <v>4000</v>
      </c>
      <c r="G112" s="28">
        <v>0</v>
      </c>
      <c r="H112" s="29">
        <v>0</v>
      </c>
      <c r="I112" s="28">
        <f>G112+H112</f>
        <v>0</v>
      </c>
      <c r="J112" s="28">
        <v>0</v>
      </c>
      <c r="K112" s="29">
        <v>0</v>
      </c>
      <c r="L112" s="28">
        <f>J112+K112</f>
        <v>0</v>
      </c>
      <c r="M112" s="72"/>
      <c r="N112" s="41"/>
      <c r="O112" s="41"/>
      <c r="P112" s="41"/>
      <c r="Q112" s="41"/>
      <c r="R112" s="41"/>
      <c r="S112" s="41"/>
      <c r="T112" s="41"/>
      <c r="U112" s="41"/>
      <c r="V112" s="41"/>
      <c r="W112" s="41"/>
      <c r="X112" s="41"/>
      <c r="Y112" s="41"/>
      <c r="Z112" s="41"/>
      <c r="AA112" s="41"/>
      <c r="AB112" s="41"/>
      <c r="AC112" s="41"/>
      <c r="AD112" s="41"/>
      <c r="AE112" s="41"/>
      <c r="AF112" s="41"/>
    </row>
    <row r="113" spans="1:34" ht="156" customHeight="1" x14ac:dyDescent="0.25">
      <c r="B113" s="70" t="s">
        <v>276</v>
      </c>
      <c r="C113" s="27" t="s">
        <v>311</v>
      </c>
      <c r="D113" s="28">
        <v>20000</v>
      </c>
      <c r="E113" s="29">
        <v>0</v>
      </c>
      <c r="F113" s="28">
        <f>D113+E113</f>
        <v>20000</v>
      </c>
      <c r="G113" s="28">
        <v>0</v>
      </c>
      <c r="H113" s="29">
        <v>0</v>
      </c>
      <c r="I113" s="28">
        <f>G113+H113</f>
        <v>0</v>
      </c>
      <c r="J113" s="28">
        <v>0</v>
      </c>
      <c r="K113" s="29">
        <v>0</v>
      </c>
      <c r="L113" s="28">
        <f>J113+K113</f>
        <v>0</v>
      </c>
      <c r="M113" s="13"/>
      <c r="AF113" s="8"/>
    </row>
    <row r="114" spans="1:34" ht="102" customHeight="1" x14ac:dyDescent="0.25">
      <c r="B114" s="69" t="s">
        <v>334</v>
      </c>
      <c r="C114" s="20" t="s">
        <v>335</v>
      </c>
      <c r="D114" s="21">
        <f t="shared" ref="D114:L114" si="94">D115</f>
        <v>0</v>
      </c>
      <c r="E114" s="22">
        <f t="shared" si="94"/>
        <v>1000</v>
      </c>
      <c r="F114" s="21">
        <f t="shared" si="94"/>
        <v>1000</v>
      </c>
      <c r="G114" s="21">
        <f t="shared" si="94"/>
        <v>0</v>
      </c>
      <c r="H114" s="22">
        <f t="shared" si="94"/>
        <v>0</v>
      </c>
      <c r="I114" s="21">
        <f t="shared" si="94"/>
        <v>0</v>
      </c>
      <c r="J114" s="21">
        <f t="shared" si="94"/>
        <v>0</v>
      </c>
      <c r="K114" s="22">
        <f t="shared" si="94"/>
        <v>0</v>
      </c>
      <c r="L114" s="21">
        <f t="shared" si="94"/>
        <v>0</v>
      </c>
      <c r="M114" s="13"/>
      <c r="AF114" s="8"/>
    </row>
    <row r="115" spans="1:34" ht="108" customHeight="1" x14ac:dyDescent="0.25">
      <c r="B115" s="70" t="s">
        <v>336</v>
      </c>
      <c r="C115" s="27" t="s">
        <v>337</v>
      </c>
      <c r="D115" s="28">
        <v>0</v>
      </c>
      <c r="E115" s="29">
        <v>1000</v>
      </c>
      <c r="F115" s="28">
        <f>D115+E115</f>
        <v>1000</v>
      </c>
      <c r="G115" s="28">
        <v>0</v>
      </c>
      <c r="H115" s="29">
        <v>0</v>
      </c>
      <c r="I115" s="28">
        <f>G115+H115</f>
        <v>0</v>
      </c>
      <c r="J115" s="28">
        <v>0</v>
      </c>
      <c r="K115" s="29">
        <v>0</v>
      </c>
      <c r="L115" s="28">
        <f>J115+K115</f>
        <v>0</v>
      </c>
      <c r="M115" s="13"/>
      <c r="AF115" s="8"/>
    </row>
    <row r="116" spans="1:34" ht="105.75" customHeight="1" x14ac:dyDescent="0.25">
      <c r="B116" s="69" t="s">
        <v>338</v>
      </c>
      <c r="C116" s="20" t="s">
        <v>339</v>
      </c>
      <c r="D116" s="21">
        <f>D117</f>
        <v>0</v>
      </c>
      <c r="E116" s="22">
        <f t="shared" ref="E116:L116" si="95">E117</f>
        <v>60000</v>
      </c>
      <c r="F116" s="21">
        <f t="shared" si="95"/>
        <v>60000</v>
      </c>
      <c r="G116" s="21">
        <f t="shared" si="95"/>
        <v>0</v>
      </c>
      <c r="H116" s="22">
        <f t="shared" si="95"/>
        <v>0</v>
      </c>
      <c r="I116" s="21">
        <f t="shared" si="95"/>
        <v>0</v>
      </c>
      <c r="J116" s="21">
        <f t="shared" si="95"/>
        <v>0</v>
      </c>
      <c r="K116" s="22">
        <f t="shared" si="95"/>
        <v>0</v>
      </c>
      <c r="L116" s="21">
        <f t="shared" si="95"/>
        <v>0</v>
      </c>
      <c r="M116" s="13"/>
      <c r="AF116" s="8"/>
    </row>
    <row r="117" spans="1:34" ht="120.75" customHeight="1" x14ac:dyDescent="0.25">
      <c r="B117" s="70" t="s">
        <v>340</v>
      </c>
      <c r="C117" s="27" t="s">
        <v>341</v>
      </c>
      <c r="D117" s="28">
        <v>0</v>
      </c>
      <c r="E117" s="29">
        <v>60000</v>
      </c>
      <c r="F117" s="28">
        <f>D117+E117</f>
        <v>60000</v>
      </c>
      <c r="G117" s="28">
        <v>0</v>
      </c>
      <c r="H117" s="29">
        <v>0</v>
      </c>
      <c r="I117" s="28">
        <f>G117+H117</f>
        <v>0</v>
      </c>
      <c r="J117" s="28">
        <v>0</v>
      </c>
      <c r="K117" s="29">
        <v>0</v>
      </c>
      <c r="L117" s="28">
        <f>J117+K117</f>
        <v>0</v>
      </c>
      <c r="M117" s="13"/>
      <c r="AF117" s="8"/>
    </row>
    <row r="118" spans="1:34" s="42" customFormat="1" ht="99.75" x14ac:dyDescent="0.2">
      <c r="A118" s="40"/>
      <c r="B118" s="69" t="s">
        <v>277</v>
      </c>
      <c r="C118" s="20" t="s">
        <v>279</v>
      </c>
      <c r="D118" s="21">
        <f t="shared" ref="D118:L118" si="96">D119+D120</f>
        <v>1000</v>
      </c>
      <c r="E118" s="22">
        <f t="shared" si="96"/>
        <v>6500</v>
      </c>
      <c r="F118" s="21">
        <f t="shared" si="96"/>
        <v>7500</v>
      </c>
      <c r="G118" s="21">
        <f t="shared" si="96"/>
        <v>0</v>
      </c>
      <c r="H118" s="22">
        <f t="shared" si="96"/>
        <v>0</v>
      </c>
      <c r="I118" s="21">
        <f t="shared" si="96"/>
        <v>0</v>
      </c>
      <c r="J118" s="21">
        <f t="shared" si="96"/>
        <v>0</v>
      </c>
      <c r="K118" s="22">
        <f t="shared" si="96"/>
        <v>0</v>
      </c>
      <c r="L118" s="21">
        <f t="shared" si="96"/>
        <v>0</v>
      </c>
      <c r="M118" s="72"/>
      <c r="N118" s="41"/>
      <c r="O118" s="41"/>
      <c r="P118" s="41"/>
      <c r="Q118" s="41"/>
      <c r="R118" s="41"/>
      <c r="S118" s="41"/>
      <c r="T118" s="41"/>
      <c r="U118" s="41"/>
      <c r="V118" s="41"/>
      <c r="W118" s="41"/>
      <c r="X118" s="41"/>
      <c r="Y118" s="41"/>
      <c r="Z118" s="41"/>
      <c r="AA118" s="41"/>
      <c r="AB118" s="41"/>
      <c r="AC118" s="41"/>
      <c r="AD118" s="41"/>
      <c r="AE118" s="41"/>
      <c r="AF118" s="41"/>
    </row>
    <row r="119" spans="1:34" ht="135" x14ac:dyDescent="0.25">
      <c r="B119" s="70" t="s">
        <v>278</v>
      </c>
      <c r="C119" s="27" t="s">
        <v>312</v>
      </c>
      <c r="D119" s="28">
        <v>1000</v>
      </c>
      <c r="E119" s="29">
        <v>1000</v>
      </c>
      <c r="F119" s="28">
        <f>E119+D119</f>
        <v>2000</v>
      </c>
      <c r="G119" s="28">
        <v>0</v>
      </c>
      <c r="H119" s="29">
        <v>0</v>
      </c>
      <c r="I119" s="28">
        <f>G119+H119</f>
        <v>0</v>
      </c>
      <c r="J119" s="28">
        <v>0</v>
      </c>
      <c r="K119" s="29">
        <v>0</v>
      </c>
      <c r="L119" s="28">
        <f>J119+K119</f>
        <v>0</v>
      </c>
      <c r="M119" s="13"/>
      <c r="AF119" s="8"/>
    </row>
    <row r="120" spans="1:34" ht="105" x14ac:dyDescent="0.25">
      <c r="B120" s="70" t="s">
        <v>324</v>
      </c>
      <c r="C120" s="27" t="s">
        <v>325</v>
      </c>
      <c r="D120" s="28">
        <v>0</v>
      </c>
      <c r="E120" s="29">
        <v>5500</v>
      </c>
      <c r="F120" s="28">
        <f>D120+E120</f>
        <v>5500</v>
      </c>
      <c r="G120" s="28">
        <v>0</v>
      </c>
      <c r="H120" s="29">
        <v>0</v>
      </c>
      <c r="I120" s="28">
        <f>G120+H120</f>
        <v>0</v>
      </c>
      <c r="J120" s="28">
        <v>0</v>
      </c>
      <c r="K120" s="29">
        <v>0</v>
      </c>
      <c r="L120" s="28">
        <f>J120+K120</f>
        <v>0</v>
      </c>
      <c r="M120" s="13"/>
      <c r="AF120" s="8"/>
    </row>
    <row r="121" spans="1:34" ht="72" x14ac:dyDescent="0.25">
      <c r="B121" s="69" t="s">
        <v>342</v>
      </c>
      <c r="C121" s="20" t="s">
        <v>344</v>
      </c>
      <c r="D121" s="21">
        <f>D122</f>
        <v>0</v>
      </c>
      <c r="E121" s="22">
        <f t="shared" ref="E121:L121" si="97">E122</f>
        <v>3000</v>
      </c>
      <c r="F121" s="21">
        <f t="shared" si="97"/>
        <v>3000</v>
      </c>
      <c r="G121" s="21">
        <f t="shared" si="97"/>
        <v>0</v>
      </c>
      <c r="H121" s="22">
        <f t="shared" si="97"/>
        <v>0</v>
      </c>
      <c r="I121" s="21">
        <f t="shared" si="97"/>
        <v>0</v>
      </c>
      <c r="J121" s="21">
        <f t="shared" si="97"/>
        <v>0</v>
      </c>
      <c r="K121" s="22">
        <f t="shared" si="97"/>
        <v>0</v>
      </c>
      <c r="L121" s="21">
        <f t="shared" si="97"/>
        <v>0</v>
      </c>
      <c r="M121" s="13"/>
      <c r="AF121" s="8"/>
    </row>
    <row r="122" spans="1:34" ht="90" x14ac:dyDescent="0.25">
      <c r="B122" s="70" t="s">
        <v>343</v>
      </c>
      <c r="C122" s="27" t="s">
        <v>345</v>
      </c>
      <c r="D122" s="28">
        <v>0</v>
      </c>
      <c r="E122" s="29">
        <v>3000</v>
      </c>
      <c r="F122" s="28">
        <f>D122+E122</f>
        <v>3000</v>
      </c>
      <c r="G122" s="28">
        <v>0</v>
      </c>
      <c r="H122" s="29">
        <v>0</v>
      </c>
      <c r="I122" s="28">
        <f>G122+H122</f>
        <v>0</v>
      </c>
      <c r="J122" s="28">
        <v>0</v>
      </c>
      <c r="K122" s="29">
        <v>0</v>
      </c>
      <c r="L122" s="28">
        <f>J122+K122</f>
        <v>0</v>
      </c>
      <c r="M122" s="13"/>
      <c r="AF122" s="8"/>
    </row>
    <row r="123" spans="1:34" ht="143.25" x14ac:dyDescent="0.25">
      <c r="B123" s="69" t="s">
        <v>225</v>
      </c>
      <c r="C123" s="20" t="s">
        <v>228</v>
      </c>
      <c r="D123" s="21">
        <f t="shared" ref="D123:L123" si="98">D125+D124+D126</f>
        <v>4000</v>
      </c>
      <c r="E123" s="22">
        <f t="shared" si="98"/>
        <v>88000</v>
      </c>
      <c r="F123" s="21">
        <f t="shared" si="98"/>
        <v>92000</v>
      </c>
      <c r="G123" s="21">
        <f t="shared" si="98"/>
        <v>0</v>
      </c>
      <c r="H123" s="22">
        <f t="shared" si="98"/>
        <v>0</v>
      </c>
      <c r="I123" s="21">
        <f t="shared" si="98"/>
        <v>0</v>
      </c>
      <c r="J123" s="21">
        <f t="shared" si="98"/>
        <v>0</v>
      </c>
      <c r="K123" s="22">
        <f t="shared" si="98"/>
        <v>0</v>
      </c>
      <c r="L123" s="21">
        <f t="shared" si="98"/>
        <v>0</v>
      </c>
      <c r="M123" s="13"/>
      <c r="AF123" s="8"/>
    </row>
    <row r="124" spans="1:34" ht="135" x14ac:dyDescent="0.25">
      <c r="B124" s="70" t="s">
        <v>225</v>
      </c>
      <c r="C124" s="27" t="s">
        <v>229</v>
      </c>
      <c r="D124" s="28">
        <v>1000</v>
      </c>
      <c r="E124" s="29">
        <f>3000</f>
        <v>3000</v>
      </c>
      <c r="F124" s="28">
        <f>D124+E124</f>
        <v>4000</v>
      </c>
      <c r="G124" s="28">
        <v>0</v>
      </c>
      <c r="H124" s="29">
        <v>0</v>
      </c>
      <c r="I124" s="28">
        <f>G124+H124</f>
        <v>0</v>
      </c>
      <c r="J124" s="28">
        <v>0</v>
      </c>
      <c r="K124" s="29">
        <v>0</v>
      </c>
      <c r="L124" s="28">
        <f>J124+K124</f>
        <v>0</v>
      </c>
      <c r="M124" s="13"/>
      <c r="AF124" s="8"/>
      <c r="AG124" s="8"/>
      <c r="AH124" s="8"/>
    </row>
    <row r="125" spans="1:34" ht="135" x14ac:dyDescent="0.25">
      <c r="B125" s="70" t="s">
        <v>225</v>
      </c>
      <c r="C125" s="27" t="s">
        <v>230</v>
      </c>
      <c r="D125" s="28">
        <v>3000</v>
      </c>
      <c r="E125" s="29">
        <v>25000</v>
      </c>
      <c r="F125" s="28">
        <f>D125+E125</f>
        <v>28000</v>
      </c>
      <c r="G125" s="28">
        <v>0</v>
      </c>
      <c r="H125" s="29">
        <v>0</v>
      </c>
      <c r="I125" s="28">
        <f>G125+H125</f>
        <v>0</v>
      </c>
      <c r="J125" s="28">
        <v>0</v>
      </c>
      <c r="K125" s="29">
        <v>0</v>
      </c>
      <c r="L125" s="28">
        <f>J125+K125</f>
        <v>0</v>
      </c>
      <c r="M125" s="13"/>
      <c r="AF125" s="8"/>
    </row>
    <row r="126" spans="1:34" ht="225" x14ac:dyDescent="0.25">
      <c r="B126" s="70" t="s">
        <v>326</v>
      </c>
      <c r="C126" s="27" t="s">
        <v>327</v>
      </c>
      <c r="D126" s="28">
        <v>0</v>
      </c>
      <c r="E126" s="29">
        <v>60000</v>
      </c>
      <c r="F126" s="28">
        <f>D126+E126</f>
        <v>60000</v>
      </c>
      <c r="G126" s="28">
        <v>0</v>
      </c>
      <c r="H126" s="29">
        <v>0</v>
      </c>
      <c r="I126" s="28">
        <f>G126+H126</f>
        <v>0</v>
      </c>
      <c r="J126" s="28">
        <v>0</v>
      </c>
      <c r="K126" s="29">
        <v>0</v>
      </c>
      <c r="L126" s="28">
        <f>J126+K126</f>
        <v>0</v>
      </c>
      <c r="M126" s="13"/>
      <c r="AF126" s="8"/>
    </row>
    <row r="127" spans="1:34" ht="100.5" x14ac:dyDescent="0.25">
      <c r="B127" s="69" t="s">
        <v>346</v>
      </c>
      <c r="C127" s="20" t="s">
        <v>347</v>
      </c>
      <c r="D127" s="21">
        <f>D128</f>
        <v>0</v>
      </c>
      <c r="E127" s="22">
        <f t="shared" ref="E127:L127" si="99">E128</f>
        <v>5000</v>
      </c>
      <c r="F127" s="21">
        <f t="shared" si="99"/>
        <v>5000</v>
      </c>
      <c r="G127" s="21">
        <f t="shared" si="99"/>
        <v>0</v>
      </c>
      <c r="H127" s="22">
        <f t="shared" si="99"/>
        <v>0</v>
      </c>
      <c r="I127" s="21">
        <f t="shared" si="99"/>
        <v>0</v>
      </c>
      <c r="J127" s="21">
        <f t="shared" si="99"/>
        <v>0</v>
      </c>
      <c r="K127" s="22">
        <f t="shared" si="99"/>
        <v>0</v>
      </c>
      <c r="L127" s="21">
        <f t="shared" si="99"/>
        <v>0</v>
      </c>
      <c r="M127" s="13"/>
      <c r="AF127" s="8"/>
    </row>
    <row r="128" spans="1:34" ht="150" x14ac:dyDescent="0.25">
      <c r="B128" s="70" t="s">
        <v>348</v>
      </c>
      <c r="C128" s="27" t="s">
        <v>349</v>
      </c>
      <c r="D128" s="28">
        <v>0</v>
      </c>
      <c r="E128" s="29">
        <v>5000</v>
      </c>
      <c r="F128" s="28">
        <f>D128+E128</f>
        <v>5000</v>
      </c>
      <c r="G128" s="28">
        <v>0</v>
      </c>
      <c r="H128" s="29">
        <v>0</v>
      </c>
      <c r="I128" s="28">
        <f>G128+H128</f>
        <v>0</v>
      </c>
      <c r="J128" s="28">
        <v>0</v>
      </c>
      <c r="K128" s="29">
        <v>0</v>
      </c>
      <c r="L128" s="28">
        <f>J128+K128</f>
        <v>0</v>
      </c>
      <c r="M128" s="13"/>
      <c r="AF128" s="8"/>
    </row>
    <row r="129" spans="1:32" ht="86.25" x14ac:dyDescent="0.25">
      <c r="B129" s="69" t="s">
        <v>286</v>
      </c>
      <c r="C129" s="20" t="s">
        <v>350</v>
      </c>
      <c r="D129" s="21">
        <f>D130+D132+D134</f>
        <v>228000</v>
      </c>
      <c r="E129" s="22">
        <f t="shared" ref="E129:L129" si="100">E130+E132+E134</f>
        <v>78500</v>
      </c>
      <c r="F129" s="21">
        <f t="shared" si="100"/>
        <v>306500</v>
      </c>
      <c r="G129" s="21">
        <f t="shared" si="100"/>
        <v>232000</v>
      </c>
      <c r="H129" s="22">
        <f t="shared" si="100"/>
        <v>0</v>
      </c>
      <c r="I129" s="21">
        <f t="shared" si="100"/>
        <v>232000</v>
      </c>
      <c r="J129" s="21">
        <f t="shared" si="100"/>
        <v>242000</v>
      </c>
      <c r="K129" s="22">
        <f t="shared" si="100"/>
        <v>0</v>
      </c>
      <c r="L129" s="21">
        <f t="shared" si="100"/>
        <v>242000</v>
      </c>
      <c r="M129" s="13"/>
      <c r="AF129" s="8"/>
    </row>
    <row r="130" spans="1:32" ht="86.25" x14ac:dyDescent="0.25">
      <c r="B130" s="67" t="s">
        <v>286</v>
      </c>
      <c r="C130" s="20" t="s">
        <v>290</v>
      </c>
      <c r="D130" s="21">
        <f>D131</f>
        <v>168000</v>
      </c>
      <c r="E130" s="22">
        <f>E131</f>
        <v>-168000</v>
      </c>
      <c r="F130" s="21">
        <f>F131</f>
        <v>0</v>
      </c>
      <c r="G130" s="21">
        <f t="shared" ref="G130:L130" si="101">G131</f>
        <v>232000</v>
      </c>
      <c r="H130" s="22">
        <f t="shared" si="101"/>
        <v>0</v>
      </c>
      <c r="I130" s="21">
        <f t="shared" si="101"/>
        <v>232000</v>
      </c>
      <c r="J130" s="21">
        <f t="shared" si="101"/>
        <v>242000</v>
      </c>
      <c r="K130" s="22">
        <f t="shared" si="101"/>
        <v>0</v>
      </c>
      <c r="L130" s="21">
        <f t="shared" si="101"/>
        <v>242000</v>
      </c>
      <c r="M130" s="13"/>
      <c r="AF130" s="8"/>
    </row>
    <row r="131" spans="1:32" ht="105" x14ac:dyDescent="0.25">
      <c r="B131" s="70" t="s">
        <v>223</v>
      </c>
      <c r="C131" s="27" t="s">
        <v>224</v>
      </c>
      <c r="D131" s="28">
        <v>168000</v>
      </c>
      <c r="E131" s="29">
        <v>-168000</v>
      </c>
      <c r="F131" s="28">
        <f>SUM(D131+E131)</f>
        <v>0</v>
      </c>
      <c r="G131" s="28">
        <v>232000</v>
      </c>
      <c r="H131" s="29">
        <v>0</v>
      </c>
      <c r="I131" s="28">
        <f t="shared" ref="I131" si="102">SUM(G131+H131)</f>
        <v>232000</v>
      </c>
      <c r="J131" s="28">
        <v>242000</v>
      </c>
      <c r="K131" s="29">
        <v>0</v>
      </c>
      <c r="L131" s="28">
        <f t="shared" ref="L131" si="103">SUM(J131+K131)</f>
        <v>242000</v>
      </c>
      <c r="M131" s="13"/>
      <c r="AF131" s="8"/>
    </row>
    <row r="132" spans="1:32" ht="126" x14ac:dyDescent="0.25">
      <c r="B132" s="93" t="s">
        <v>223</v>
      </c>
      <c r="C132" s="94" t="s">
        <v>352</v>
      </c>
      <c r="D132" s="95">
        <f>D133</f>
        <v>0</v>
      </c>
      <c r="E132" s="96">
        <f t="shared" ref="E132:L132" si="104">E133</f>
        <v>1000</v>
      </c>
      <c r="F132" s="95">
        <f t="shared" si="104"/>
        <v>1000</v>
      </c>
      <c r="G132" s="95">
        <f t="shared" si="104"/>
        <v>0</v>
      </c>
      <c r="H132" s="96">
        <f t="shared" si="104"/>
        <v>0</v>
      </c>
      <c r="I132" s="95">
        <f t="shared" si="104"/>
        <v>0</v>
      </c>
      <c r="J132" s="95">
        <f t="shared" si="104"/>
        <v>0</v>
      </c>
      <c r="K132" s="96">
        <f t="shared" si="104"/>
        <v>0</v>
      </c>
      <c r="L132" s="95">
        <f t="shared" si="104"/>
        <v>0</v>
      </c>
      <c r="M132" s="13"/>
      <c r="AF132" s="8"/>
    </row>
    <row r="133" spans="1:32" ht="105" x14ac:dyDescent="0.25">
      <c r="B133" s="70" t="s">
        <v>351</v>
      </c>
      <c r="C133" s="27" t="s">
        <v>353</v>
      </c>
      <c r="D133" s="28">
        <v>0</v>
      </c>
      <c r="E133" s="29">
        <v>1000</v>
      </c>
      <c r="F133" s="28">
        <f>D133+E133</f>
        <v>1000</v>
      </c>
      <c r="G133" s="28">
        <v>0</v>
      </c>
      <c r="H133" s="29">
        <v>0</v>
      </c>
      <c r="I133" s="28">
        <f>G133+H133</f>
        <v>0</v>
      </c>
      <c r="J133" s="28">
        <v>0</v>
      </c>
      <c r="K133" s="29">
        <v>0</v>
      </c>
      <c r="L133" s="28">
        <f>J133+K133</f>
        <v>0</v>
      </c>
      <c r="M133" s="13"/>
      <c r="AF133" s="8"/>
    </row>
    <row r="134" spans="1:32" s="42" customFormat="1" ht="114" x14ac:dyDescent="0.2">
      <c r="A134" s="40"/>
      <c r="B134" s="69" t="s">
        <v>223</v>
      </c>
      <c r="C134" s="20" t="s">
        <v>248</v>
      </c>
      <c r="D134" s="21">
        <f>D135+D136+D137</f>
        <v>60000</v>
      </c>
      <c r="E134" s="22">
        <f>E135+E136+E137</f>
        <v>245500</v>
      </c>
      <c r="F134" s="21">
        <f t="shared" ref="F134:L134" si="105">F135+F136+F137</f>
        <v>305500</v>
      </c>
      <c r="G134" s="21">
        <f t="shared" si="105"/>
        <v>0</v>
      </c>
      <c r="H134" s="22">
        <f t="shared" si="105"/>
        <v>0</v>
      </c>
      <c r="I134" s="21">
        <f t="shared" si="105"/>
        <v>0</v>
      </c>
      <c r="J134" s="21">
        <f t="shared" si="105"/>
        <v>0</v>
      </c>
      <c r="K134" s="22">
        <f t="shared" si="105"/>
        <v>0</v>
      </c>
      <c r="L134" s="21">
        <f t="shared" si="105"/>
        <v>0</v>
      </c>
      <c r="M134" s="72"/>
      <c r="N134" s="41"/>
      <c r="O134" s="41"/>
      <c r="P134" s="41"/>
      <c r="Q134" s="41"/>
      <c r="R134" s="41"/>
      <c r="S134" s="41"/>
      <c r="T134" s="41"/>
      <c r="U134" s="41"/>
      <c r="V134" s="41"/>
      <c r="W134" s="41"/>
      <c r="X134" s="41"/>
      <c r="Y134" s="41"/>
      <c r="Z134" s="41"/>
      <c r="AA134" s="41"/>
      <c r="AB134" s="41"/>
      <c r="AC134" s="41"/>
      <c r="AD134" s="41"/>
      <c r="AE134" s="41"/>
      <c r="AF134" s="41"/>
    </row>
    <row r="135" spans="1:32" s="42" customFormat="1" ht="120" x14ac:dyDescent="0.25">
      <c r="A135" s="40"/>
      <c r="B135" s="70" t="s">
        <v>355</v>
      </c>
      <c r="C135" s="27" t="s">
        <v>356</v>
      </c>
      <c r="D135" s="28">
        <v>0</v>
      </c>
      <c r="E135" s="29">
        <v>0</v>
      </c>
      <c r="F135" s="28">
        <f>D135+E135</f>
        <v>0</v>
      </c>
      <c r="G135" s="28">
        <v>0</v>
      </c>
      <c r="H135" s="29">
        <v>0</v>
      </c>
      <c r="I135" s="28">
        <f>G135+H135</f>
        <v>0</v>
      </c>
      <c r="J135" s="28">
        <v>0</v>
      </c>
      <c r="K135" s="29">
        <v>0</v>
      </c>
      <c r="L135" s="28">
        <f>J135+K135</f>
        <v>0</v>
      </c>
      <c r="M135" s="72"/>
      <c r="N135" s="41"/>
      <c r="O135" s="41"/>
      <c r="P135" s="41"/>
      <c r="Q135" s="41"/>
      <c r="R135" s="41"/>
      <c r="S135" s="41"/>
      <c r="T135" s="41"/>
      <c r="U135" s="41"/>
      <c r="V135" s="41"/>
      <c r="W135" s="41"/>
      <c r="X135" s="41"/>
      <c r="Y135" s="41"/>
      <c r="Z135" s="41"/>
      <c r="AA135" s="41"/>
      <c r="AB135" s="41"/>
      <c r="AC135" s="41"/>
      <c r="AD135" s="41"/>
      <c r="AE135" s="41"/>
      <c r="AF135" s="41"/>
    </row>
    <row r="136" spans="1:32" ht="105" x14ac:dyDescent="0.25">
      <c r="B136" s="70" t="s">
        <v>223</v>
      </c>
      <c r="C136" s="27" t="s">
        <v>354</v>
      </c>
      <c r="D136" s="28">
        <v>60000</v>
      </c>
      <c r="E136" s="29">
        <v>245000</v>
      </c>
      <c r="F136" s="28">
        <f>D136+E136</f>
        <v>305000</v>
      </c>
      <c r="G136" s="28">
        <v>0</v>
      </c>
      <c r="H136" s="29">
        <v>0</v>
      </c>
      <c r="I136" s="28">
        <f>G136+H136</f>
        <v>0</v>
      </c>
      <c r="J136" s="28">
        <v>0</v>
      </c>
      <c r="K136" s="29">
        <v>0</v>
      </c>
      <c r="L136" s="28">
        <f>J136+K136</f>
        <v>0</v>
      </c>
      <c r="M136" s="13"/>
      <c r="AF136" s="8"/>
    </row>
    <row r="137" spans="1:32" ht="120" x14ac:dyDescent="0.25">
      <c r="B137" s="70" t="s">
        <v>328</v>
      </c>
      <c r="C137" s="27" t="s">
        <v>329</v>
      </c>
      <c r="D137" s="28">
        <v>0</v>
      </c>
      <c r="E137" s="29">
        <v>500</v>
      </c>
      <c r="F137" s="28">
        <f>D137+E137</f>
        <v>500</v>
      </c>
      <c r="G137" s="28">
        <v>0</v>
      </c>
      <c r="H137" s="29">
        <v>0</v>
      </c>
      <c r="I137" s="28">
        <f>G137+H137</f>
        <v>0</v>
      </c>
      <c r="J137" s="28">
        <v>0</v>
      </c>
      <c r="K137" s="29">
        <v>0</v>
      </c>
      <c r="L137" s="28">
        <f>J137+K137</f>
        <v>0</v>
      </c>
      <c r="M137" s="13"/>
      <c r="AF137" s="8"/>
    </row>
    <row r="138" spans="1:32" ht="71.25" customHeight="1" x14ac:dyDescent="0.25">
      <c r="B138" s="69" t="s">
        <v>357</v>
      </c>
      <c r="C138" s="20" t="s">
        <v>358</v>
      </c>
      <c r="D138" s="21">
        <f>D139</f>
        <v>0</v>
      </c>
      <c r="E138" s="22">
        <f t="shared" ref="E138:L138" si="106">E139</f>
        <v>10000</v>
      </c>
      <c r="F138" s="21">
        <f t="shared" si="106"/>
        <v>10000</v>
      </c>
      <c r="G138" s="21">
        <f t="shared" si="106"/>
        <v>0</v>
      </c>
      <c r="H138" s="22">
        <f t="shared" si="106"/>
        <v>0</v>
      </c>
      <c r="I138" s="21">
        <f t="shared" si="106"/>
        <v>0</v>
      </c>
      <c r="J138" s="21">
        <f t="shared" si="106"/>
        <v>0</v>
      </c>
      <c r="K138" s="22">
        <f t="shared" si="106"/>
        <v>0</v>
      </c>
      <c r="L138" s="21">
        <f t="shared" si="106"/>
        <v>0</v>
      </c>
      <c r="M138" s="13"/>
      <c r="AF138" s="8"/>
    </row>
    <row r="139" spans="1:32" ht="75" x14ac:dyDescent="0.25">
      <c r="B139" s="70" t="s">
        <v>357</v>
      </c>
      <c r="C139" s="27" t="s">
        <v>359</v>
      </c>
      <c r="D139" s="28">
        <v>0</v>
      </c>
      <c r="E139" s="29">
        <v>10000</v>
      </c>
      <c r="F139" s="28">
        <f>D139+E139</f>
        <v>10000</v>
      </c>
      <c r="G139" s="28">
        <v>0</v>
      </c>
      <c r="H139" s="29">
        <v>0</v>
      </c>
      <c r="I139" s="28">
        <f>G139+H139</f>
        <v>0</v>
      </c>
      <c r="J139" s="28">
        <v>0</v>
      </c>
      <c r="K139" s="29">
        <v>0</v>
      </c>
      <c r="L139" s="28">
        <f>J139+K139</f>
        <v>0</v>
      </c>
      <c r="M139" s="13"/>
      <c r="AF139" s="8"/>
    </row>
    <row r="140" spans="1:32" ht="18" customHeight="1" x14ac:dyDescent="0.25">
      <c r="B140" s="25" t="s">
        <v>120</v>
      </c>
      <c r="C140" s="20" t="s">
        <v>121</v>
      </c>
      <c r="D140" s="21">
        <f>D141+D143</f>
        <v>27000</v>
      </c>
      <c r="E140" s="22">
        <f t="shared" ref="E140:L140" si="107">E141+E143</f>
        <v>220000</v>
      </c>
      <c r="F140" s="21">
        <f t="shared" si="107"/>
        <v>247000</v>
      </c>
      <c r="G140" s="21">
        <f t="shared" si="107"/>
        <v>0</v>
      </c>
      <c r="H140" s="22">
        <f t="shared" si="107"/>
        <v>0</v>
      </c>
      <c r="I140" s="21">
        <f t="shared" si="107"/>
        <v>0</v>
      </c>
      <c r="J140" s="21">
        <f t="shared" si="107"/>
        <v>0</v>
      </c>
      <c r="K140" s="22">
        <f t="shared" si="107"/>
        <v>0</v>
      </c>
      <c r="L140" s="21">
        <f t="shared" si="107"/>
        <v>0</v>
      </c>
      <c r="M140" s="13"/>
      <c r="AF140" s="8"/>
    </row>
    <row r="141" spans="1:32" ht="18" customHeight="1" x14ac:dyDescent="0.25">
      <c r="B141" s="25" t="s">
        <v>360</v>
      </c>
      <c r="C141" s="20" t="s">
        <v>362</v>
      </c>
      <c r="D141" s="21">
        <f>D142</f>
        <v>0</v>
      </c>
      <c r="E141" s="22">
        <f t="shared" ref="E141:L141" si="108">E142</f>
        <v>0</v>
      </c>
      <c r="F141" s="21">
        <f t="shared" si="108"/>
        <v>0</v>
      </c>
      <c r="G141" s="21">
        <f t="shared" si="108"/>
        <v>0</v>
      </c>
      <c r="H141" s="22">
        <f t="shared" si="108"/>
        <v>0</v>
      </c>
      <c r="I141" s="21">
        <f t="shared" si="108"/>
        <v>0</v>
      </c>
      <c r="J141" s="21">
        <f t="shared" si="108"/>
        <v>0</v>
      </c>
      <c r="K141" s="22">
        <f t="shared" si="108"/>
        <v>0</v>
      </c>
      <c r="L141" s="21">
        <f t="shared" si="108"/>
        <v>0</v>
      </c>
      <c r="M141" s="13"/>
      <c r="AF141" s="8"/>
    </row>
    <row r="142" spans="1:32" ht="30" customHeight="1" x14ac:dyDescent="0.25">
      <c r="B142" s="26" t="s">
        <v>361</v>
      </c>
      <c r="C142" s="27" t="s">
        <v>363</v>
      </c>
      <c r="D142" s="28">
        <v>0</v>
      </c>
      <c r="E142" s="29">
        <v>0</v>
      </c>
      <c r="F142" s="28">
        <f>D142+E142</f>
        <v>0</v>
      </c>
      <c r="G142" s="28">
        <v>0</v>
      </c>
      <c r="H142" s="29">
        <v>0</v>
      </c>
      <c r="I142" s="28">
        <f>G142+H142</f>
        <v>0</v>
      </c>
      <c r="J142" s="28">
        <v>0</v>
      </c>
      <c r="K142" s="29">
        <v>0</v>
      </c>
      <c r="L142" s="28">
        <f>J142+K142</f>
        <v>0</v>
      </c>
      <c r="M142" s="13"/>
      <c r="AF142" s="8"/>
    </row>
    <row r="143" spans="1:32" ht="21" customHeight="1" x14ac:dyDescent="0.25">
      <c r="B143" s="25" t="s">
        <v>122</v>
      </c>
      <c r="C143" s="20" t="s">
        <v>123</v>
      </c>
      <c r="D143" s="21">
        <f>D144</f>
        <v>27000</v>
      </c>
      <c r="E143" s="22">
        <f t="shared" ref="E143:F143" si="109">E144</f>
        <v>220000</v>
      </c>
      <c r="F143" s="21">
        <f t="shared" si="109"/>
        <v>247000</v>
      </c>
      <c r="G143" s="21">
        <f>G144</f>
        <v>0</v>
      </c>
      <c r="H143" s="22">
        <f t="shared" ref="H143:I143" si="110">H144</f>
        <v>0</v>
      </c>
      <c r="I143" s="21">
        <f t="shared" si="110"/>
        <v>0</v>
      </c>
      <c r="J143" s="21">
        <f>J144</f>
        <v>0</v>
      </c>
      <c r="K143" s="22">
        <f t="shared" ref="K143:L143" si="111">K144</f>
        <v>0</v>
      </c>
      <c r="L143" s="21">
        <f t="shared" si="111"/>
        <v>0</v>
      </c>
      <c r="M143" s="13"/>
      <c r="AF143" s="8"/>
    </row>
    <row r="144" spans="1:32" ht="15.6" customHeight="1" x14ac:dyDescent="0.25">
      <c r="B144" s="26" t="s">
        <v>124</v>
      </c>
      <c r="C144" s="27" t="s">
        <v>125</v>
      </c>
      <c r="D144" s="28">
        <v>27000</v>
      </c>
      <c r="E144" s="29">
        <v>220000</v>
      </c>
      <c r="F144" s="28">
        <f t="shared" ref="F144" si="112">SUM(D144+E144)</f>
        <v>247000</v>
      </c>
      <c r="G144" s="28">
        <v>0</v>
      </c>
      <c r="H144" s="29">
        <v>0</v>
      </c>
      <c r="I144" s="28">
        <f t="shared" ref="I144" si="113">SUM(G144+H144)</f>
        <v>0</v>
      </c>
      <c r="J144" s="28">
        <v>0</v>
      </c>
      <c r="K144" s="29">
        <v>0</v>
      </c>
      <c r="L144" s="28">
        <f>J144+K144</f>
        <v>0</v>
      </c>
      <c r="M144" s="13"/>
      <c r="AF144" s="8"/>
    </row>
    <row r="145" spans="2:32" ht="21" customHeight="1" x14ac:dyDescent="0.25">
      <c r="B145" s="25" t="s">
        <v>190</v>
      </c>
      <c r="C145" s="20" t="s">
        <v>191</v>
      </c>
      <c r="D145" s="76">
        <f>SUM(D146+D205)</f>
        <v>3022227733.79</v>
      </c>
      <c r="E145" s="22">
        <f t="shared" ref="E145:L145" si="114">SUM(E146+E205)</f>
        <v>44753044</v>
      </c>
      <c r="F145" s="21">
        <f t="shared" si="114"/>
        <v>3066980777.79</v>
      </c>
      <c r="G145" s="76">
        <f t="shared" si="114"/>
        <v>2341476700</v>
      </c>
      <c r="H145" s="22">
        <f t="shared" si="114"/>
        <v>0</v>
      </c>
      <c r="I145" s="21">
        <f t="shared" si="114"/>
        <v>2341476700</v>
      </c>
      <c r="J145" s="76">
        <f t="shared" si="114"/>
        <v>1994069100</v>
      </c>
      <c r="K145" s="22">
        <f t="shared" si="114"/>
        <v>0</v>
      </c>
      <c r="L145" s="21">
        <f t="shared" si="114"/>
        <v>1994069100</v>
      </c>
      <c r="M145" s="13"/>
      <c r="O145" s="13"/>
      <c r="AF145" s="8"/>
    </row>
    <row r="146" spans="2:32" ht="43.5" x14ac:dyDescent="0.25">
      <c r="B146" s="25" t="s">
        <v>126</v>
      </c>
      <c r="C146" s="20" t="s">
        <v>127</v>
      </c>
      <c r="D146" s="78">
        <f t="shared" ref="D146:L146" si="115">SUM(D147+D156+D180+D200)</f>
        <v>3063054954.54</v>
      </c>
      <c r="E146" s="43">
        <f t="shared" si="115"/>
        <v>44753044</v>
      </c>
      <c r="F146" s="44">
        <f t="shared" si="115"/>
        <v>3107807998.54</v>
      </c>
      <c r="G146" s="78">
        <f t="shared" si="115"/>
        <v>2341476700</v>
      </c>
      <c r="H146" s="43">
        <f t="shared" si="115"/>
        <v>0</v>
      </c>
      <c r="I146" s="44">
        <f t="shared" si="115"/>
        <v>2341476700</v>
      </c>
      <c r="J146" s="78">
        <f>SUM(J147+J156+J180+J200)</f>
        <v>1994069100</v>
      </c>
      <c r="K146" s="43">
        <f t="shared" si="115"/>
        <v>0</v>
      </c>
      <c r="L146" s="44">
        <f t="shared" si="115"/>
        <v>1994069100</v>
      </c>
      <c r="M146" s="13"/>
      <c r="AF146" s="8"/>
    </row>
    <row r="147" spans="2:32" ht="32.450000000000003" customHeight="1" x14ac:dyDescent="0.25">
      <c r="B147" s="25" t="s">
        <v>250</v>
      </c>
      <c r="C147" s="20" t="s">
        <v>128</v>
      </c>
      <c r="D147" s="21">
        <f>D148+D150+D154+D152</f>
        <v>340451900</v>
      </c>
      <c r="E147" s="22">
        <f t="shared" ref="E147:L147" si="116">E148+E150+E154+E152</f>
        <v>44255800</v>
      </c>
      <c r="F147" s="21">
        <f t="shared" si="116"/>
        <v>384707700</v>
      </c>
      <c r="G147" s="21">
        <f t="shared" si="116"/>
        <v>276491300</v>
      </c>
      <c r="H147" s="22">
        <f t="shared" si="116"/>
        <v>0</v>
      </c>
      <c r="I147" s="21">
        <f t="shared" si="116"/>
        <v>276491300</v>
      </c>
      <c r="J147" s="21">
        <f t="shared" si="116"/>
        <v>287804600</v>
      </c>
      <c r="K147" s="22">
        <f t="shared" si="116"/>
        <v>0</v>
      </c>
      <c r="L147" s="21">
        <f t="shared" si="116"/>
        <v>287804600</v>
      </c>
      <c r="M147" s="79"/>
      <c r="AF147" s="8"/>
    </row>
    <row r="148" spans="2:32" ht="18" customHeight="1" x14ac:dyDescent="0.25">
      <c r="B148" s="25" t="s">
        <v>129</v>
      </c>
      <c r="C148" s="20" t="s">
        <v>130</v>
      </c>
      <c r="D148" s="21">
        <f>D149</f>
        <v>331580500</v>
      </c>
      <c r="E148" s="22">
        <f>E149</f>
        <v>0</v>
      </c>
      <c r="F148" s="21">
        <f>F149</f>
        <v>331580500</v>
      </c>
      <c r="G148" s="21">
        <f>G149</f>
        <v>276491300</v>
      </c>
      <c r="H148" s="22">
        <f t="shared" ref="H148:I148" si="117">H149</f>
        <v>0</v>
      </c>
      <c r="I148" s="21">
        <f t="shared" si="117"/>
        <v>276491300</v>
      </c>
      <c r="J148" s="21">
        <f>J149</f>
        <v>287804600</v>
      </c>
      <c r="K148" s="22">
        <f t="shared" ref="K148:L148" si="118">K149</f>
        <v>0</v>
      </c>
      <c r="L148" s="21">
        <f t="shared" si="118"/>
        <v>287804600</v>
      </c>
      <c r="M148" s="13"/>
      <c r="AF148" s="8"/>
    </row>
    <row r="149" spans="2:32" ht="30" x14ac:dyDescent="0.25">
      <c r="B149" s="26" t="s">
        <v>268</v>
      </c>
      <c r="C149" s="27" t="s">
        <v>131</v>
      </c>
      <c r="D149" s="45">
        <v>331580500</v>
      </c>
      <c r="E149" s="46">
        <v>0</v>
      </c>
      <c r="F149" s="28">
        <f t="shared" ref="F149:F153" si="119">SUM(D149+E149)</f>
        <v>331580500</v>
      </c>
      <c r="G149" s="45">
        <v>276491300</v>
      </c>
      <c r="H149" s="46">
        <v>0</v>
      </c>
      <c r="I149" s="28">
        <f t="shared" ref="I149" si="120">SUM(G149+H149)</f>
        <v>276491300</v>
      </c>
      <c r="J149" s="45">
        <v>287804600</v>
      </c>
      <c r="K149" s="46">
        <v>0</v>
      </c>
      <c r="L149" s="28">
        <f>J149+K149</f>
        <v>287804600</v>
      </c>
      <c r="M149" s="13"/>
      <c r="AF149" s="8"/>
    </row>
    <row r="150" spans="2:32" ht="29.25" x14ac:dyDescent="0.25">
      <c r="B150" s="25" t="s">
        <v>132</v>
      </c>
      <c r="C150" s="20" t="s">
        <v>133</v>
      </c>
      <c r="D150" s="21">
        <f>D151</f>
        <v>8871400</v>
      </c>
      <c r="E150" s="22">
        <f>E151</f>
        <v>39878400</v>
      </c>
      <c r="F150" s="21">
        <f>F151</f>
        <v>48749800</v>
      </c>
      <c r="G150" s="47">
        <f>G151</f>
        <v>0</v>
      </c>
      <c r="H150" s="48">
        <f t="shared" ref="H150:I150" si="121">H151</f>
        <v>0</v>
      </c>
      <c r="I150" s="47">
        <f t="shared" si="121"/>
        <v>0</v>
      </c>
      <c r="J150" s="47">
        <f>J151</f>
        <v>0</v>
      </c>
      <c r="K150" s="48">
        <f t="shared" ref="K150:L150" si="122">K151</f>
        <v>0</v>
      </c>
      <c r="L150" s="47">
        <f t="shared" si="122"/>
        <v>0</v>
      </c>
      <c r="M150" s="13"/>
      <c r="AF150" s="8"/>
    </row>
    <row r="151" spans="2:32" ht="30" x14ac:dyDescent="0.25">
      <c r="B151" s="26" t="s">
        <v>293</v>
      </c>
      <c r="C151" s="27" t="s">
        <v>134</v>
      </c>
      <c r="D151" s="28">
        <v>8871400</v>
      </c>
      <c r="E151" s="29">
        <f>13550000+26328400</f>
        <v>39878400</v>
      </c>
      <c r="F151" s="28">
        <f t="shared" si="119"/>
        <v>48749800</v>
      </c>
      <c r="G151" s="45">
        <v>0</v>
      </c>
      <c r="H151" s="46">
        <v>0</v>
      </c>
      <c r="I151" s="45">
        <f>G151+H151</f>
        <v>0</v>
      </c>
      <c r="J151" s="45">
        <v>0</v>
      </c>
      <c r="K151" s="46">
        <v>0</v>
      </c>
      <c r="L151" s="45">
        <f>J151+K151</f>
        <v>0</v>
      </c>
      <c r="M151" s="13"/>
      <c r="AF151" s="8"/>
    </row>
    <row r="152" spans="2:32" ht="114.75" x14ac:dyDescent="0.25">
      <c r="B152" s="90" t="s">
        <v>299</v>
      </c>
      <c r="C152" s="91" t="s">
        <v>301</v>
      </c>
      <c r="D152" s="92">
        <f>D153</f>
        <v>0</v>
      </c>
      <c r="E152" s="29">
        <f t="shared" ref="E152:L152" si="123">E153</f>
        <v>512400</v>
      </c>
      <c r="F152" s="28">
        <f t="shared" si="123"/>
        <v>512400</v>
      </c>
      <c r="G152" s="28">
        <f t="shared" si="123"/>
        <v>0</v>
      </c>
      <c r="H152" s="29">
        <f t="shared" si="123"/>
        <v>0</v>
      </c>
      <c r="I152" s="28">
        <f t="shared" si="123"/>
        <v>0</v>
      </c>
      <c r="J152" s="28">
        <f t="shared" si="123"/>
        <v>0</v>
      </c>
      <c r="K152" s="29">
        <f t="shared" si="123"/>
        <v>0</v>
      </c>
      <c r="L152" s="28">
        <f t="shared" si="123"/>
        <v>0</v>
      </c>
      <c r="M152" s="13"/>
      <c r="AF152" s="8"/>
    </row>
    <row r="153" spans="2:32" ht="105" x14ac:dyDescent="0.25">
      <c r="B153" s="81" t="s">
        <v>300</v>
      </c>
      <c r="C153" s="84" t="s">
        <v>302</v>
      </c>
      <c r="D153" s="28">
        <v>0</v>
      </c>
      <c r="E153" s="29">
        <v>512400</v>
      </c>
      <c r="F153" s="28">
        <f t="shared" si="119"/>
        <v>512400</v>
      </c>
      <c r="G153" s="45"/>
      <c r="H153" s="46"/>
      <c r="I153" s="45"/>
      <c r="J153" s="45"/>
      <c r="K153" s="46"/>
      <c r="L153" s="45"/>
      <c r="M153" s="13"/>
      <c r="AF153" s="8"/>
    </row>
    <row r="154" spans="2:32" x14ac:dyDescent="0.25">
      <c r="B154" s="80" t="s">
        <v>296</v>
      </c>
      <c r="C154" s="83" t="s">
        <v>298</v>
      </c>
      <c r="D154" s="21">
        <f t="shared" ref="D154:J154" si="124">D155</f>
        <v>0</v>
      </c>
      <c r="E154" s="22">
        <f t="shared" si="124"/>
        <v>3865000</v>
      </c>
      <c r="F154" s="28">
        <f t="shared" si="124"/>
        <v>3865000</v>
      </c>
      <c r="G154" s="47">
        <f t="shared" si="124"/>
        <v>0</v>
      </c>
      <c r="H154" s="48">
        <f t="shared" si="124"/>
        <v>0</v>
      </c>
      <c r="I154" s="47">
        <f t="shared" si="124"/>
        <v>0</v>
      </c>
      <c r="J154" s="47">
        <f t="shared" si="124"/>
        <v>0</v>
      </c>
      <c r="K154" s="48">
        <f t="shared" ref="K154:L154" si="125">K155</f>
        <v>0</v>
      </c>
      <c r="L154" s="47">
        <f t="shared" si="125"/>
        <v>0</v>
      </c>
      <c r="M154" s="13"/>
      <c r="AF154" s="8"/>
    </row>
    <row r="155" spans="2:32" x14ac:dyDescent="0.25">
      <c r="B155" s="81" t="s">
        <v>297</v>
      </c>
      <c r="C155" s="82" t="s">
        <v>298</v>
      </c>
      <c r="D155" s="28">
        <v>0</v>
      </c>
      <c r="E155" s="29">
        <f>3865000</f>
        <v>3865000</v>
      </c>
      <c r="F155" s="28">
        <f>D155+E155</f>
        <v>3865000</v>
      </c>
      <c r="G155" s="45">
        <v>0</v>
      </c>
      <c r="H155" s="46">
        <v>0</v>
      </c>
      <c r="I155" s="45">
        <f>G155+H155</f>
        <v>0</v>
      </c>
      <c r="J155" s="45">
        <v>0</v>
      </c>
      <c r="K155" s="46">
        <v>0</v>
      </c>
      <c r="L155" s="45">
        <f>J155+K155</f>
        <v>0</v>
      </c>
      <c r="M155" s="13"/>
      <c r="AF155" s="8"/>
    </row>
    <row r="156" spans="2:32" ht="43.5" x14ac:dyDescent="0.25">
      <c r="B156" s="25" t="s">
        <v>135</v>
      </c>
      <c r="C156" s="49" t="s">
        <v>136</v>
      </c>
      <c r="D156" s="76">
        <f>SUM(D157+D159+D162+D165+D168+D171+D174+D178)</f>
        <v>1193508354.54</v>
      </c>
      <c r="E156" s="22">
        <f>SUM(E157+E159+E162+E165+E168+E171+E174+E178)</f>
        <v>-895000</v>
      </c>
      <c r="F156" s="21">
        <f>SUM(F157+F159+F162+F165+F168+F171+F174+F178)</f>
        <v>1192613354.54</v>
      </c>
      <c r="G156" s="76">
        <f>SUM(G157+G159+G162+G165+G168+G171+G174+G178)</f>
        <v>537293900</v>
      </c>
      <c r="H156" s="22">
        <f t="shared" ref="H156:I156" si="126">SUM(H157+H159+H162+H165+H168+H171+H174+H178)</f>
        <v>0</v>
      </c>
      <c r="I156" s="21">
        <f t="shared" si="126"/>
        <v>537293900</v>
      </c>
      <c r="J156" s="76">
        <f>SUM(J157+J159+J162+J165+J168+J171+J174+J178)</f>
        <v>177466500</v>
      </c>
      <c r="K156" s="22">
        <f t="shared" ref="K156:L156" si="127">SUM(K157+K159+K162+K165+K168+K171+K174+K178)</f>
        <v>0</v>
      </c>
      <c r="L156" s="21">
        <f t="shared" si="127"/>
        <v>177466500</v>
      </c>
      <c r="M156" s="13"/>
      <c r="AF156" s="8"/>
    </row>
    <row r="157" spans="2:32" ht="75" x14ac:dyDescent="0.25">
      <c r="B157" s="26" t="s">
        <v>137</v>
      </c>
      <c r="C157" s="27" t="s">
        <v>138</v>
      </c>
      <c r="D157" s="28">
        <f>D158</f>
        <v>2510900</v>
      </c>
      <c r="E157" s="29">
        <f>E158</f>
        <v>0</v>
      </c>
      <c r="F157" s="28">
        <f>F158</f>
        <v>2510900</v>
      </c>
      <c r="G157" s="28">
        <f>G158</f>
        <v>2510900</v>
      </c>
      <c r="H157" s="29">
        <f t="shared" ref="H157:I157" si="128">H158</f>
        <v>0</v>
      </c>
      <c r="I157" s="28">
        <f t="shared" si="128"/>
        <v>2510900</v>
      </c>
      <c r="J157" s="28">
        <f>J158</f>
        <v>2510900</v>
      </c>
      <c r="K157" s="29">
        <f t="shared" ref="K157:L157" si="129">K158</f>
        <v>0</v>
      </c>
      <c r="L157" s="28">
        <f t="shared" si="129"/>
        <v>2510900</v>
      </c>
      <c r="M157" s="13"/>
      <c r="AF157" s="8"/>
    </row>
    <row r="158" spans="2:32" ht="87" customHeight="1" x14ac:dyDescent="0.25">
      <c r="B158" s="26" t="s">
        <v>252</v>
      </c>
      <c r="C158" s="27" t="s">
        <v>139</v>
      </c>
      <c r="D158" s="50">
        <v>2510900</v>
      </c>
      <c r="E158" s="51">
        <v>0</v>
      </c>
      <c r="F158" s="28">
        <f t="shared" ref="F158:F173" si="130">SUM(D158+E158)</f>
        <v>2510900</v>
      </c>
      <c r="G158" s="52">
        <v>2510900</v>
      </c>
      <c r="H158" s="51">
        <v>0</v>
      </c>
      <c r="I158" s="28">
        <f>G158+H158</f>
        <v>2510900</v>
      </c>
      <c r="J158" s="52">
        <v>2510900</v>
      </c>
      <c r="K158" s="51">
        <v>0</v>
      </c>
      <c r="L158" s="28">
        <f>J158+K158</f>
        <v>2510900</v>
      </c>
      <c r="M158" s="13"/>
      <c r="AF158" s="8"/>
    </row>
    <row r="159" spans="2:32" ht="30" x14ac:dyDescent="0.25">
      <c r="B159" s="26" t="s">
        <v>231</v>
      </c>
      <c r="C159" s="27" t="s">
        <v>232</v>
      </c>
      <c r="D159" s="50">
        <f t="shared" ref="D159:F159" si="131">SUM(D160:D161)</f>
        <v>218348700</v>
      </c>
      <c r="E159" s="53">
        <f t="shared" si="131"/>
        <v>0</v>
      </c>
      <c r="F159" s="50">
        <f t="shared" si="131"/>
        <v>218348700</v>
      </c>
      <c r="G159" s="52">
        <f>SUM(G160:G161)</f>
        <v>44223600</v>
      </c>
      <c r="H159" s="51">
        <f t="shared" ref="H159:I159" si="132">SUM(H160:H161)</f>
        <v>0</v>
      </c>
      <c r="I159" s="52">
        <f t="shared" si="132"/>
        <v>44223600</v>
      </c>
      <c r="J159" s="52">
        <f>SUM(J160:J161)</f>
        <v>0</v>
      </c>
      <c r="K159" s="51">
        <f t="shared" ref="K159:L159" si="133">SUM(K160:K161)</f>
        <v>0</v>
      </c>
      <c r="L159" s="52">
        <f t="shared" si="133"/>
        <v>0</v>
      </c>
      <c r="M159" s="13"/>
      <c r="AF159" s="8"/>
    </row>
    <row r="160" spans="2:32" ht="45" x14ac:dyDescent="0.25">
      <c r="B160" s="26" t="s">
        <v>253</v>
      </c>
      <c r="C160" s="27" t="s">
        <v>197</v>
      </c>
      <c r="D160" s="50">
        <v>28744500</v>
      </c>
      <c r="E160" s="51">
        <v>0</v>
      </c>
      <c r="F160" s="28">
        <f>SUM(D160+E160)</f>
        <v>28744500</v>
      </c>
      <c r="G160" s="52">
        <v>0</v>
      </c>
      <c r="H160" s="51">
        <v>0</v>
      </c>
      <c r="I160" s="28">
        <f>G160+H160</f>
        <v>0</v>
      </c>
      <c r="J160" s="52">
        <v>0</v>
      </c>
      <c r="K160" s="51">
        <v>0</v>
      </c>
      <c r="L160" s="28">
        <f>J160+K160</f>
        <v>0</v>
      </c>
      <c r="M160" s="13"/>
      <c r="AF160" s="8"/>
    </row>
    <row r="161" spans="2:32" ht="45" x14ac:dyDescent="0.25">
      <c r="B161" s="26" t="s">
        <v>253</v>
      </c>
      <c r="C161" s="27" t="s">
        <v>197</v>
      </c>
      <c r="D161" s="50">
        <v>189604200</v>
      </c>
      <c r="E161" s="51">
        <v>0</v>
      </c>
      <c r="F161" s="28">
        <f>SUM(D161+E161)</f>
        <v>189604200</v>
      </c>
      <c r="G161" s="52">
        <v>44223600</v>
      </c>
      <c r="H161" s="51">
        <v>0</v>
      </c>
      <c r="I161" s="28">
        <f>G161+H161</f>
        <v>44223600</v>
      </c>
      <c r="J161" s="52">
        <v>0</v>
      </c>
      <c r="K161" s="51">
        <v>0</v>
      </c>
      <c r="L161" s="28">
        <f>J161+K161</f>
        <v>0</v>
      </c>
      <c r="M161" s="13"/>
      <c r="AF161" s="8"/>
    </row>
    <row r="162" spans="2:32" ht="60" x14ac:dyDescent="0.25">
      <c r="B162" s="34" t="s">
        <v>198</v>
      </c>
      <c r="C162" s="54" t="s">
        <v>192</v>
      </c>
      <c r="D162" s="28">
        <f t="shared" ref="D162:E162" si="134">D163+D164</f>
        <v>294400</v>
      </c>
      <c r="E162" s="29">
        <f t="shared" si="134"/>
        <v>0</v>
      </c>
      <c r="F162" s="28">
        <f>F163+F164</f>
        <v>294400</v>
      </c>
      <c r="G162" s="52">
        <f>G163+G164</f>
        <v>294400</v>
      </c>
      <c r="H162" s="51">
        <f t="shared" ref="H162:I162" si="135">H163+H164</f>
        <v>0</v>
      </c>
      <c r="I162" s="52">
        <f t="shared" si="135"/>
        <v>294400</v>
      </c>
      <c r="J162" s="52">
        <f>J163+J164</f>
        <v>293800</v>
      </c>
      <c r="K162" s="51">
        <f t="shared" ref="K162:L162" si="136">K163+K164</f>
        <v>0</v>
      </c>
      <c r="L162" s="52">
        <f t="shared" si="136"/>
        <v>293800</v>
      </c>
      <c r="M162" s="13"/>
      <c r="AF162" s="8"/>
    </row>
    <row r="163" spans="2:32" ht="60" x14ac:dyDescent="0.25">
      <c r="B163" s="34" t="s">
        <v>254</v>
      </c>
      <c r="C163" s="54" t="s">
        <v>193</v>
      </c>
      <c r="D163" s="50">
        <v>88340</v>
      </c>
      <c r="E163" s="51">
        <v>0</v>
      </c>
      <c r="F163" s="28">
        <f t="shared" si="130"/>
        <v>88340</v>
      </c>
      <c r="G163" s="52">
        <v>88300</v>
      </c>
      <c r="H163" s="51">
        <v>0</v>
      </c>
      <c r="I163" s="28">
        <f>G163+H163</f>
        <v>88300</v>
      </c>
      <c r="J163" s="52">
        <v>132200</v>
      </c>
      <c r="K163" s="51">
        <v>0</v>
      </c>
      <c r="L163" s="28">
        <f>J163+K163</f>
        <v>132200</v>
      </c>
      <c r="M163" s="13"/>
      <c r="AF163" s="8"/>
    </row>
    <row r="164" spans="2:32" ht="60" x14ac:dyDescent="0.25">
      <c r="B164" s="26" t="s">
        <v>254</v>
      </c>
      <c r="C164" s="54" t="s">
        <v>193</v>
      </c>
      <c r="D164" s="50">
        <v>206060</v>
      </c>
      <c r="E164" s="51">
        <v>0</v>
      </c>
      <c r="F164" s="28">
        <f t="shared" si="130"/>
        <v>206060</v>
      </c>
      <c r="G164" s="52">
        <v>206100</v>
      </c>
      <c r="H164" s="51">
        <v>0</v>
      </c>
      <c r="I164" s="28">
        <f>G164+H164</f>
        <v>206100</v>
      </c>
      <c r="J164" s="52">
        <v>161600</v>
      </c>
      <c r="K164" s="51">
        <v>0</v>
      </c>
      <c r="L164" s="28">
        <f>J164+K164</f>
        <v>161600</v>
      </c>
      <c r="M164" s="13"/>
      <c r="AF164" s="8"/>
    </row>
    <row r="165" spans="2:32" ht="60" x14ac:dyDescent="0.25">
      <c r="B165" s="26" t="s">
        <v>233</v>
      </c>
      <c r="C165" s="54" t="s">
        <v>234</v>
      </c>
      <c r="D165" s="50">
        <f>D167+D166</f>
        <v>17797300</v>
      </c>
      <c r="E165" s="53">
        <f t="shared" ref="E165:F165" si="137">SUM(E166:E167)</f>
        <v>0</v>
      </c>
      <c r="F165" s="50">
        <f t="shared" si="137"/>
        <v>17797300</v>
      </c>
      <c r="G165" s="52">
        <f>SUM(G166:G167)</f>
        <v>18779600</v>
      </c>
      <c r="H165" s="51">
        <f t="shared" ref="H165:I165" si="138">SUM(H166:H167)</f>
        <v>0</v>
      </c>
      <c r="I165" s="52">
        <f t="shared" si="138"/>
        <v>18779600</v>
      </c>
      <c r="J165" s="52">
        <f>SUM(J166:J167)</f>
        <v>26048300</v>
      </c>
      <c r="K165" s="51">
        <f t="shared" ref="K165:L165" si="139">SUM(K166:K167)</f>
        <v>0</v>
      </c>
      <c r="L165" s="52">
        <f t="shared" si="139"/>
        <v>26048300</v>
      </c>
      <c r="M165" s="13"/>
      <c r="AF165" s="8"/>
    </row>
    <row r="166" spans="2:32" ht="60" x14ac:dyDescent="0.25">
      <c r="B166" s="26" t="s">
        <v>233</v>
      </c>
      <c r="C166" s="54" t="s">
        <v>235</v>
      </c>
      <c r="D166" s="50">
        <v>5339200</v>
      </c>
      <c r="E166" s="51">
        <v>0</v>
      </c>
      <c r="F166" s="28">
        <f>SUM(D166+E166)</f>
        <v>5339200</v>
      </c>
      <c r="G166" s="52">
        <v>5633900</v>
      </c>
      <c r="H166" s="51">
        <v>0</v>
      </c>
      <c r="I166" s="28">
        <f>G166+H166</f>
        <v>5633900</v>
      </c>
      <c r="J166" s="52">
        <v>7814500</v>
      </c>
      <c r="K166" s="51">
        <v>0</v>
      </c>
      <c r="L166" s="28">
        <f>J166+K166</f>
        <v>7814500</v>
      </c>
      <c r="M166" s="13"/>
      <c r="AF166" s="8"/>
    </row>
    <row r="167" spans="2:32" ht="60" x14ac:dyDescent="0.25">
      <c r="B167" s="26" t="s">
        <v>255</v>
      </c>
      <c r="C167" s="54" t="s">
        <v>235</v>
      </c>
      <c r="D167" s="50">
        <v>12458100</v>
      </c>
      <c r="E167" s="51">
        <v>0</v>
      </c>
      <c r="F167" s="28">
        <f>SUM(D167+E167)</f>
        <v>12458100</v>
      </c>
      <c r="G167" s="52">
        <v>13145700</v>
      </c>
      <c r="H167" s="51">
        <v>0</v>
      </c>
      <c r="I167" s="28">
        <f>G167+H167</f>
        <v>13145700</v>
      </c>
      <c r="J167" s="52">
        <v>18233800</v>
      </c>
      <c r="K167" s="51">
        <v>0</v>
      </c>
      <c r="L167" s="28">
        <f>J167+K167</f>
        <v>18233800</v>
      </c>
      <c r="M167" s="13"/>
      <c r="AF167" s="8"/>
    </row>
    <row r="168" spans="2:32" ht="30" x14ac:dyDescent="0.25">
      <c r="B168" s="26" t="s">
        <v>179</v>
      </c>
      <c r="C168" s="27" t="s">
        <v>194</v>
      </c>
      <c r="D168" s="50">
        <f>D169+D170</f>
        <v>152566700</v>
      </c>
      <c r="E168" s="53">
        <f t="shared" ref="E168:L168" si="140">E169+E170</f>
        <v>0</v>
      </c>
      <c r="F168" s="50">
        <f t="shared" si="140"/>
        <v>152566700</v>
      </c>
      <c r="G168" s="50">
        <f t="shared" si="140"/>
        <v>323924700</v>
      </c>
      <c r="H168" s="53">
        <f t="shared" si="140"/>
        <v>0</v>
      </c>
      <c r="I168" s="50">
        <f t="shared" si="140"/>
        <v>323924700</v>
      </c>
      <c r="J168" s="50">
        <f t="shared" si="140"/>
        <v>0</v>
      </c>
      <c r="K168" s="53">
        <f t="shared" si="140"/>
        <v>0</v>
      </c>
      <c r="L168" s="50">
        <f t="shared" si="140"/>
        <v>0</v>
      </c>
      <c r="M168" s="13"/>
      <c r="AF168" s="8"/>
    </row>
    <row r="169" spans="2:32" ht="45" x14ac:dyDescent="0.25">
      <c r="B169" s="26" t="s">
        <v>256</v>
      </c>
      <c r="C169" s="27" t="s">
        <v>180</v>
      </c>
      <c r="D169" s="52">
        <v>59501000</v>
      </c>
      <c r="E169" s="51">
        <v>0</v>
      </c>
      <c r="F169" s="28">
        <f t="shared" si="130"/>
        <v>59501000</v>
      </c>
      <c r="G169" s="52">
        <v>126330600</v>
      </c>
      <c r="H169" s="51">
        <v>0</v>
      </c>
      <c r="I169" s="28">
        <f t="shared" ref="I169:I170" si="141">SUM(G169+H169)</f>
        <v>126330600</v>
      </c>
      <c r="J169" s="52">
        <v>0</v>
      </c>
      <c r="K169" s="51">
        <v>0</v>
      </c>
      <c r="L169" s="28">
        <f t="shared" ref="L169:L170" si="142">SUM(J169+K169)</f>
        <v>0</v>
      </c>
      <c r="M169" s="13"/>
      <c r="AF169" s="8"/>
    </row>
    <row r="170" spans="2:32" ht="45" x14ac:dyDescent="0.25">
      <c r="B170" s="26" t="s">
        <v>256</v>
      </c>
      <c r="C170" s="27" t="s">
        <v>180</v>
      </c>
      <c r="D170" s="52">
        <v>93065700</v>
      </c>
      <c r="E170" s="51">
        <v>0</v>
      </c>
      <c r="F170" s="28">
        <f t="shared" si="130"/>
        <v>93065700</v>
      </c>
      <c r="G170" s="52">
        <v>197594100</v>
      </c>
      <c r="H170" s="51">
        <v>0</v>
      </c>
      <c r="I170" s="28">
        <f t="shared" si="141"/>
        <v>197594100</v>
      </c>
      <c r="J170" s="52">
        <v>0</v>
      </c>
      <c r="K170" s="51">
        <v>0</v>
      </c>
      <c r="L170" s="28">
        <f t="shared" si="142"/>
        <v>0</v>
      </c>
      <c r="M170" s="13"/>
      <c r="AF170" s="8"/>
    </row>
    <row r="171" spans="2:32" ht="30" x14ac:dyDescent="0.25">
      <c r="B171" s="26" t="s">
        <v>140</v>
      </c>
      <c r="C171" s="27" t="s">
        <v>182</v>
      </c>
      <c r="D171" s="77">
        <f>D172+D173</f>
        <v>1571093</v>
      </c>
      <c r="E171" s="29">
        <f>E172+E173</f>
        <v>0</v>
      </c>
      <c r="F171" s="28">
        <f t="shared" ref="F171" si="143">SUM(F173+F172)</f>
        <v>1571093</v>
      </c>
      <c r="G171" s="28">
        <f>G172+G173</f>
        <v>1827800</v>
      </c>
      <c r="H171" s="29">
        <f t="shared" ref="H171:I171" si="144">H172+H173</f>
        <v>0</v>
      </c>
      <c r="I171" s="28">
        <f t="shared" si="144"/>
        <v>1827800</v>
      </c>
      <c r="J171" s="28">
        <f>J172+J173</f>
        <v>1868800</v>
      </c>
      <c r="K171" s="29">
        <f t="shared" ref="K171:L171" si="145">K172+K173</f>
        <v>0</v>
      </c>
      <c r="L171" s="28">
        <f t="shared" si="145"/>
        <v>1868800</v>
      </c>
      <c r="M171" s="13"/>
      <c r="AF171" s="8"/>
    </row>
    <row r="172" spans="2:32" ht="30" x14ac:dyDescent="0.25">
      <c r="B172" s="26" t="s">
        <v>257</v>
      </c>
      <c r="C172" s="27" t="s">
        <v>181</v>
      </c>
      <c r="D172" s="28">
        <v>73294</v>
      </c>
      <c r="E172" s="29">
        <v>0</v>
      </c>
      <c r="F172" s="28">
        <f t="shared" si="130"/>
        <v>73294</v>
      </c>
      <c r="G172" s="28">
        <v>84800</v>
      </c>
      <c r="H172" s="29">
        <v>0</v>
      </c>
      <c r="I172" s="28">
        <f t="shared" ref="I172:I173" si="146">SUM(G172+H172)</f>
        <v>84800</v>
      </c>
      <c r="J172" s="28">
        <v>125800</v>
      </c>
      <c r="K172" s="29">
        <v>0</v>
      </c>
      <c r="L172" s="28">
        <f t="shared" ref="L172:L173" si="147">SUM(J172+K172)</f>
        <v>125800</v>
      </c>
      <c r="M172" s="13"/>
      <c r="AF172" s="8"/>
    </row>
    <row r="173" spans="2:32" ht="30" x14ac:dyDescent="0.25">
      <c r="B173" s="26" t="s">
        <v>258</v>
      </c>
      <c r="C173" s="27" t="s">
        <v>181</v>
      </c>
      <c r="D173" s="28">
        <v>1497799</v>
      </c>
      <c r="E173" s="29">
        <v>0</v>
      </c>
      <c r="F173" s="28">
        <f t="shared" si="130"/>
        <v>1497799</v>
      </c>
      <c r="G173" s="28">
        <v>1743000</v>
      </c>
      <c r="H173" s="29">
        <v>0</v>
      </c>
      <c r="I173" s="28">
        <f t="shared" si="146"/>
        <v>1743000</v>
      </c>
      <c r="J173" s="28">
        <v>1743000</v>
      </c>
      <c r="K173" s="29">
        <v>0</v>
      </c>
      <c r="L173" s="28">
        <f t="shared" si="147"/>
        <v>1743000</v>
      </c>
      <c r="M173" s="13"/>
      <c r="AF173" s="8"/>
    </row>
    <row r="174" spans="2:32" ht="30" x14ac:dyDescent="0.25">
      <c r="B174" s="26" t="s">
        <v>249</v>
      </c>
      <c r="C174" s="27" t="s">
        <v>141</v>
      </c>
      <c r="D174" s="77">
        <f>D176+D177</f>
        <v>13508461.539999999</v>
      </c>
      <c r="E174" s="29">
        <f t="shared" ref="E174:L174" si="148">E176+E177</f>
        <v>0</v>
      </c>
      <c r="F174" s="28">
        <f t="shared" si="148"/>
        <v>13508461.539999999</v>
      </c>
      <c r="G174" s="28">
        <f t="shared" si="148"/>
        <v>13508500</v>
      </c>
      <c r="H174" s="29">
        <f t="shared" si="148"/>
        <v>0</v>
      </c>
      <c r="I174" s="28">
        <f t="shared" si="148"/>
        <v>13508500</v>
      </c>
      <c r="J174" s="28">
        <f t="shared" si="148"/>
        <v>14083900</v>
      </c>
      <c r="K174" s="29">
        <f t="shared" si="148"/>
        <v>0</v>
      </c>
      <c r="L174" s="28">
        <f t="shared" si="148"/>
        <v>14083900</v>
      </c>
      <c r="M174" s="13"/>
      <c r="AF174" s="8"/>
    </row>
    <row r="175" spans="2:32" ht="60" x14ac:dyDescent="0.25">
      <c r="B175" s="26" t="s">
        <v>292</v>
      </c>
      <c r="C175" s="27" t="s">
        <v>142</v>
      </c>
      <c r="D175" s="28">
        <f t="shared" ref="D175:L175" si="149">D176+D177</f>
        <v>13508461.539999999</v>
      </c>
      <c r="E175" s="29">
        <f t="shared" si="149"/>
        <v>0</v>
      </c>
      <c r="F175" s="28">
        <f t="shared" si="149"/>
        <v>13508461.539999999</v>
      </c>
      <c r="G175" s="28">
        <f t="shared" si="149"/>
        <v>13508500</v>
      </c>
      <c r="H175" s="29">
        <f t="shared" si="149"/>
        <v>0</v>
      </c>
      <c r="I175" s="28">
        <f t="shared" si="149"/>
        <v>13508500</v>
      </c>
      <c r="J175" s="28">
        <f t="shared" si="149"/>
        <v>14083900</v>
      </c>
      <c r="K175" s="29">
        <f t="shared" si="149"/>
        <v>0</v>
      </c>
      <c r="L175" s="28">
        <f t="shared" si="149"/>
        <v>14083900</v>
      </c>
      <c r="M175" s="13"/>
      <c r="AF175" s="8"/>
    </row>
    <row r="176" spans="2:32" ht="33" customHeight="1" x14ac:dyDescent="0.25">
      <c r="B176" s="26" t="s">
        <v>249</v>
      </c>
      <c r="C176" s="27" t="s">
        <v>142</v>
      </c>
      <c r="D176" s="28">
        <v>5268300</v>
      </c>
      <c r="E176" s="29">
        <v>0</v>
      </c>
      <c r="F176" s="28">
        <f t="shared" ref="F176:F177" si="150">SUM(D176+E176)</f>
        <v>5268300</v>
      </c>
      <c r="G176" s="28">
        <v>5268300</v>
      </c>
      <c r="H176" s="29">
        <v>0</v>
      </c>
      <c r="I176" s="28">
        <f t="shared" ref="I176:I177" si="151">SUM(G176+H176)</f>
        <v>5268300</v>
      </c>
      <c r="J176" s="28">
        <v>5492700</v>
      </c>
      <c r="K176" s="29">
        <v>0</v>
      </c>
      <c r="L176" s="28">
        <f t="shared" ref="L176:L177" si="152">SUM(J176+K176)</f>
        <v>5492700</v>
      </c>
      <c r="M176" s="13"/>
      <c r="AF176" s="8"/>
    </row>
    <row r="177" spans="2:32" ht="30" x14ac:dyDescent="0.25">
      <c r="B177" s="26" t="s">
        <v>249</v>
      </c>
      <c r="C177" s="27" t="s">
        <v>142</v>
      </c>
      <c r="D177" s="28">
        <v>8240161.54</v>
      </c>
      <c r="E177" s="29">
        <v>0</v>
      </c>
      <c r="F177" s="28">
        <f t="shared" si="150"/>
        <v>8240161.54</v>
      </c>
      <c r="G177" s="28">
        <v>8240200</v>
      </c>
      <c r="H177" s="29">
        <v>0</v>
      </c>
      <c r="I177" s="28">
        <f t="shared" si="151"/>
        <v>8240200</v>
      </c>
      <c r="J177" s="28">
        <v>8591200</v>
      </c>
      <c r="K177" s="29">
        <v>0</v>
      </c>
      <c r="L177" s="28">
        <f t="shared" si="152"/>
        <v>8591200</v>
      </c>
      <c r="M177" s="13"/>
      <c r="AF177" s="8"/>
    </row>
    <row r="178" spans="2:32" x14ac:dyDescent="0.25">
      <c r="B178" s="25" t="s">
        <v>143</v>
      </c>
      <c r="C178" s="20" t="s">
        <v>144</v>
      </c>
      <c r="D178" s="78">
        <f t="shared" ref="D178:F178" si="153">SUM(D179:D179)</f>
        <v>786910800</v>
      </c>
      <c r="E178" s="43">
        <f t="shared" si="153"/>
        <v>-895000</v>
      </c>
      <c r="F178" s="44">
        <f t="shared" si="153"/>
        <v>786015800</v>
      </c>
      <c r="G178" s="44">
        <f>G179</f>
        <v>132224400</v>
      </c>
      <c r="H178" s="43">
        <f t="shared" ref="H178:I178" si="154">H179</f>
        <v>0</v>
      </c>
      <c r="I178" s="44">
        <f t="shared" si="154"/>
        <v>132224400</v>
      </c>
      <c r="J178" s="44">
        <f>J179</f>
        <v>132660800</v>
      </c>
      <c r="K178" s="43">
        <f t="shared" ref="K178:L178" si="155">K179</f>
        <v>0</v>
      </c>
      <c r="L178" s="44">
        <f t="shared" si="155"/>
        <v>132660800</v>
      </c>
      <c r="M178" s="13"/>
      <c r="AF178" s="8"/>
    </row>
    <row r="179" spans="2:32" x14ac:dyDescent="0.25">
      <c r="B179" s="26" t="s">
        <v>183</v>
      </c>
      <c r="C179" s="27" t="s">
        <v>145</v>
      </c>
      <c r="D179" s="52">
        <v>786910800</v>
      </c>
      <c r="E179" s="51">
        <f>150000-144800+860500+1239300-3000000</f>
        <v>-895000</v>
      </c>
      <c r="F179" s="28">
        <f>SUM(D179+E179)</f>
        <v>786015800</v>
      </c>
      <c r="G179" s="52">
        <v>132224400</v>
      </c>
      <c r="H179" s="51">
        <v>0</v>
      </c>
      <c r="I179" s="28">
        <f t="shared" ref="I179" si="156">SUM(G179+H179)</f>
        <v>132224400</v>
      </c>
      <c r="J179" s="52">
        <v>132660800</v>
      </c>
      <c r="K179" s="51">
        <v>0</v>
      </c>
      <c r="L179" s="28">
        <f t="shared" ref="L179" si="157">SUM(J179+K179)</f>
        <v>132660800</v>
      </c>
      <c r="M179" s="13"/>
      <c r="AF179" s="8"/>
    </row>
    <row r="180" spans="2:32" ht="29.25" x14ac:dyDescent="0.25">
      <c r="B180" s="25" t="s">
        <v>146</v>
      </c>
      <c r="C180" s="20" t="s">
        <v>147</v>
      </c>
      <c r="D180" s="78">
        <f>SUM(D197+D187+D181+D183+D191+D193+D185+D189+D195)</f>
        <v>1512746800</v>
      </c>
      <c r="E180" s="43">
        <f>SUM(E197+E187+E181+E183+E191+E193+E185+E189+E195)</f>
        <v>-2816462</v>
      </c>
      <c r="F180" s="44">
        <f>SUM(F197+F187+F181+F183+F191+F193+F185+F189+F195)</f>
        <v>1509930338</v>
      </c>
      <c r="G180" s="78">
        <f>SUM(G197+G187+G181+G183+G191+G193+G185+G189+G195)</f>
        <v>1486855500</v>
      </c>
      <c r="H180" s="43">
        <f t="shared" ref="H180:I180" si="158">SUM(H197+H187+H181+H183+H191+H193+H185+H189+H195)</f>
        <v>0</v>
      </c>
      <c r="I180" s="44">
        <f t="shared" si="158"/>
        <v>1486855500</v>
      </c>
      <c r="J180" s="78">
        <f>SUM(J197+J187+J181+J183+J191+J193+J185+J189+J195)</f>
        <v>1487901500</v>
      </c>
      <c r="K180" s="43">
        <f t="shared" ref="K180:L180" si="159">SUM(K197+K187+K181+K183+K191+K193+K185+K189+K195)</f>
        <v>0</v>
      </c>
      <c r="L180" s="44">
        <f t="shared" si="159"/>
        <v>1487901500</v>
      </c>
      <c r="M180" s="13"/>
      <c r="AF180" s="8"/>
    </row>
    <row r="181" spans="2:32" ht="45" x14ac:dyDescent="0.25">
      <c r="B181" s="26" t="s">
        <v>184</v>
      </c>
      <c r="C181" s="27" t="s">
        <v>148</v>
      </c>
      <c r="D181" s="52">
        <f>D182</f>
        <v>1457808900</v>
      </c>
      <c r="E181" s="51">
        <f t="shared" ref="E181:F181" si="160">E182</f>
        <v>-3701200</v>
      </c>
      <c r="F181" s="52">
        <f t="shared" si="160"/>
        <v>1454107700</v>
      </c>
      <c r="G181" s="52">
        <f>G182</f>
        <v>1433554000</v>
      </c>
      <c r="H181" s="51">
        <f t="shared" ref="H181:I181" si="161">H182</f>
        <v>0</v>
      </c>
      <c r="I181" s="52">
        <f t="shared" si="161"/>
        <v>1433554000</v>
      </c>
      <c r="J181" s="52">
        <f>J182</f>
        <v>1432398700</v>
      </c>
      <c r="K181" s="51">
        <f t="shared" ref="K181:L181" si="162">K182</f>
        <v>0</v>
      </c>
      <c r="L181" s="52">
        <f t="shared" si="162"/>
        <v>1432398700</v>
      </c>
      <c r="M181" s="13"/>
      <c r="AF181" s="8"/>
    </row>
    <row r="182" spans="2:32" ht="45" x14ac:dyDescent="0.25">
      <c r="B182" s="26" t="s">
        <v>259</v>
      </c>
      <c r="C182" s="27" t="s">
        <v>236</v>
      </c>
      <c r="D182" s="52">
        <v>1457808900</v>
      </c>
      <c r="E182" s="51">
        <f>-3701200</f>
        <v>-3701200</v>
      </c>
      <c r="F182" s="28">
        <f>D182+E182</f>
        <v>1454107700</v>
      </c>
      <c r="G182" s="52">
        <v>1433554000</v>
      </c>
      <c r="H182" s="51">
        <v>0</v>
      </c>
      <c r="I182" s="28">
        <f>G182+H182</f>
        <v>1433554000</v>
      </c>
      <c r="J182" s="52">
        <v>1432398700</v>
      </c>
      <c r="K182" s="51">
        <v>0</v>
      </c>
      <c r="L182" s="28">
        <f>J182+K182</f>
        <v>1432398700</v>
      </c>
      <c r="M182" s="13"/>
      <c r="AF182" s="8"/>
    </row>
    <row r="183" spans="2:32" ht="71.45" customHeight="1" x14ac:dyDescent="0.25">
      <c r="B183" s="26" t="s">
        <v>237</v>
      </c>
      <c r="C183" s="27" t="s">
        <v>149</v>
      </c>
      <c r="D183" s="52">
        <f>D184</f>
        <v>27857000</v>
      </c>
      <c r="E183" s="51">
        <f t="shared" ref="E183:F183" si="163">E184</f>
        <v>-1090000</v>
      </c>
      <c r="F183" s="52">
        <f t="shared" si="163"/>
        <v>26767000</v>
      </c>
      <c r="G183" s="52">
        <f>G184</f>
        <v>24839000</v>
      </c>
      <c r="H183" s="51">
        <f t="shared" ref="H183:I183" si="164">H184</f>
        <v>0</v>
      </c>
      <c r="I183" s="52">
        <f t="shared" si="164"/>
        <v>24839000</v>
      </c>
      <c r="J183" s="52">
        <f>J184</f>
        <v>24839000</v>
      </c>
      <c r="K183" s="51">
        <f t="shared" ref="K183:L183" si="165">K184</f>
        <v>0</v>
      </c>
      <c r="L183" s="52">
        <f t="shared" si="165"/>
        <v>24839000</v>
      </c>
      <c r="M183" s="13"/>
      <c r="AF183" s="8"/>
    </row>
    <row r="184" spans="2:32" ht="70.900000000000006" customHeight="1" x14ac:dyDescent="0.25">
      <c r="B184" s="26" t="s">
        <v>260</v>
      </c>
      <c r="C184" s="27" t="s">
        <v>150</v>
      </c>
      <c r="D184" s="52">
        <v>27857000</v>
      </c>
      <c r="E184" s="51">
        <f>-1090000</f>
        <v>-1090000</v>
      </c>
      <c r="F184" s="28">
        <f>D184+E184</f>
        <v>26767000</v>
      </c>
      <c r="G184" s="52">
        <v>24839000</v>
      </c>
      <c r="H184" s="51">
        <v>0</v>
      </c>
      <c r="I184" s="28">
        <f>G184+H184</f>
        <v>24839000</v>
      </c>
      <c r="J184" s="52">
        <v>24839000</v>
      </c>
      <c r="K184" s="51">
        <v>0</v>
      </c>
      <c r="L184" s="28">
        <f>J184+K184</f>
        <v>24839000</v>
      </c>
      <c r="M184" s="13"/>
      <c r="AF184" s="8"/>
    </row>
    <row r="185" spans="2:32" ht="58.15" customHeight="1" x14ac:dyDescent="0.25">
      <c r="B185" s="26" t="s">
        <v>156</v>
      </c>
      <c r="C185" s="27" t="s">
        <v>157</v>
      </c>
      <c r="D185" s="52">
        <f>D186</f>
        <v>11113200</v>
      </c>
      <c r="E185" s="51">
        <f t="shared" ref="E185:F185" si="166">E186</f>
        <v>1868538</v>
      </c>
      <c r="F185" s="52">
        <f t="shared" si="166"/>
        <v>12981738</v>
      </c>
      <c r="G185" s="52">
        <f>G186</f>
        <v>12981700</v>
      </c>
      <c r="H185" s="51">
        <f t="shared" ref="H185:I185" si="167">H186</f>
        <v>0</v>
      </c>
      <c r="I185" s="52">
        <f t="shared" si="167"/>
        <v>12981700</v>
      </c>
      <c r="J185" s="52">
        <f>J186</f>
        <v>14836300</v>
      </c>
      <c r="K185" s="51">
        <f t="shared" ref="K185:L185" si="168">K186</f>
        <v>0</v>
      </c>
      <c r="L185" s="52">
        <f t="shared" si="168"/>
        <v>14836300</v>
      </c>
      <c r="M185" s="13"/>
      <c r="AF185" s="8"/>
    </row>
    <row r="186" spans="2:32" ht="57" customHeight="1" x14ac:dyDescent="0.25">
      <c r="B186" s="26" t="s">
        <v>261</v>
      </c>
      <c r="C186" s="27" t="s">
        <v>158</v>
      </c>
      <c r="D186" s="52">
        <v>11113200</v>
      </c>
      <c r="E186" s="51">
        <f>1868538</f>
        <v>1868538</v>
      </c>
      <c r="F186" s="28">
        <f>D186+E186</f>
        <v>12981738</v>
      </c>
      <c r="G186" s="52">
        <v>12981700</v>
      </c>
      <c r="H186" s="51">
        <v>0</v>
      </c>
      <c r="I186" s="28">
        <f>G186+H186</f>
        <v>12981700</v>
      </c>
      <c r="J186" s="52">
        <v>14836300</v>
      </c>
      <c r="K186" s="51">
        <v>0</v>
      </c>
      <c r="L186" s="28">
        <f>J186+K186</f>
        <v>14836300</v>
      </c>
      <c r="M186" s="13"/>
      <c r="AF186" s="8"/>
    </row>
    <row r="187" spans="2:32" ht="45" x14ac:dyDescent="0.25">
      <c r="B187" s="26" t="s">
        <v>159</v>
      </c>
      <c r="C187" s="27" t="s">
        <v>160</v>
      </c>
      <c r="D187" s="52">
        <f>D188</f>
        <v>5260300</v>
      </c>
      <c r="E187" s="51">
        <f t="shared" ref="E187:F187" si="169">SUM(E188)</f>
        <v>348400</v>
      </c>
      <c r="F187" s="52">
        <f t="shared" si="169"/>
        <v>5608700</v>
      </c>
      <c r="G187" s="52">
        <f>G188</f>
        <v>5305200</v>
      </c>
      <c r="H187" s="51">
        <f t="shared" ref="H187:I187" si="170">H188</f>
        <v>0</v>
      </c>
      <c r="I187" s="52">
        <f t="shared" si="170"/>
        <v>5305200</v>
      </c>
      <c r="J187" s="52">
        <f>J188</f>
        <v>5473100</v>
      </c>
      <c r="K187" s="51">
        <f t="shared" ref="K187:L187" si="171">K188</f>
        <v>0</v>
      </c>
      <c r="L187" s="52">
        <f t="shared" si="171"/>
        <v>5473100</v>
      </c>
      <c r="M187" s="13"/>
      <c r="AF187" s="8"/>
    </row>
    <row r="188" spans="2:32" ht="45" x14ac:dyDescent="0.25">
      <c r="B188" s="26" t="s">
        <v>262</v>
      </c>
      <c r="C188" s="27" t="s">
        <v>161</v>
      </c>
      <c r="D188" s="52">
        <v>5260300</v>
      </c>
      <c r="E188" s="51">
        <v>348400</v>
      </c>
      <c r="F188" s="28">
        <f>D188+E188</f>
        <v>5608700</v>
      </c>
      <c r="G188" s="52">
        <v>5305200</v>
      </c>
      <c r="H188" s="51">
        <v>0</v>
      </c>
      <c r="I188" s="28">
        <f>G188+H188</f>
        <v>5305200</v>
      </c>
      <c r="J188" s="52">
        <v>5473100</v>
      </c>
      <c r="K188" s="51">
        <v>0</v>
      </c>
      <c r="L188" s="28">
        <f>J188+K188</f>
        <v>5473100</v>
      </c>
      <c r="M188" s="13"/>
      <c r="AF188" s="8"/>
    </row>
    <row r="189" spans="2:32" ht="60" x14ac:dyDescent="0.25">
      <c r="B189" s="26" t="s">
        <v>162</v>
      </c>
      <c r="C189" s="27" t="s">
        <v>163</v>
      </c>
      <c r="D189" s="52">
        <f>D190</f>
        <v>7200</v>
      </c>
      <c r="E189" s="51">
        <f t="shared" ref="E189:F189" si="172">SUM(E190)</f>
        <v>0</v>
      </c>
      <c r="F189" s="52">
        <f t="shared" si="172"/>
        <v>7200</v>
      </c>
      <c r="G189" s="52">
        <f>G190</f>
        <v>9800</v>
      </c>
      <c r="H189" s="51">
        <f t="shared" ref="H189:I189" si="173">H190</f>
        <v>0</v>
      </c>
      <c r="I189" s="52">
        <f t="shared" si="173"/>
        <v>9800</v>
      </c>
      <c r="J189" s="52">
        <f>J190</f>
        <v>51800</v>
      </c>
      <c r="K189" s="51">
        <f t="shared" ref="K189:L189" si="174">K190</f>
        <v>0</v>
      </c>
      <c r="L189" s="52">
        <f t="shared" si="174"/>
        <v>51800</v>
      </c>
      <c r="M189" s="13"/>
      <c r="AF189" s="8"/>
    </row>
    <row r="190" spans="2:32" ht="75" x14ac:dyDescent="0.25">
      <c r="B190" s="26" t="s">
        <v>263</v>
      </c>
      <c r="C190" s="27" t="s">
        <v>164</v>
      </c>
      <c r="D190" s="52">
        <v>7200</v>
      </c>
      <c r="E190" s="51">
        <v>0</v>
      </c>
      <c r="F190" s="28">
        <f>D190+E190</f>
        <v>7200</v>
      </c>
      <c r="G190" s="52">
        <v>9800</v>
      </c>
      <c r="H190" s="51">
        <v>0</v>
      </c>
      <c r="I190" s="28">
        <f>G190+H190</f>
        <v>9800</v>
      </c>
      <c r="J190" s="52">
        <v>51800</v>
      </c>
      <c r="K190" s="51">
        <v>0</v>
      </c>
      <c r="L190" s="28">
        <f>J190+K190</f>
        <v>51800</v>
      </c>
      <c r="M190" s="13"/>
      <c r="AF190" s="8"/>
    </row>
    <row r="191" spans="2:32" ht="60" x14ac:dyDescent="0.25">
      <c r="B191" s="26" t="s">
        <v>151</v>
      </c>
      <c r="C191" s="27" t="s">
        <v>152</v>
      </c>
      <c r="D191" s="52">
        <f>D192</f>
        <v>2835100</v>
      </c>
      <c r="E191" s="51">
        <f>E192</f>
        <v>0</v>
      </c>
      <c r="F191" s="52">
        <f>F192</f>
        <v>2835100</v>
      </c>
      <c r="G191" s="52">
        <f>G192</f>
        <v>2835100</v>
      </c>
      <c r="H191" s="51">
        <f t="shared" ref="H191:I191" si="175">H192</f>
        <v>0</v>
      </c>
      <c r="I191" s="52">
        <f t="shared" si="175"/>
        <v>2835100</v>
      </c>
      <c r="J191" s="52">
        <f>J192</f>
        <v>2835100</v>
      </c>
      <c r="K191" s="51">
        <f t="shared" ref="K191:L191" si="176">K192</f>
        <v>0</v>
      </c>
      <c r="L191" s="52">
        <f t="shared" si="176"/>
        <v>2835100</v>
      </c>
      <c r="M191" s="13"/>
      <c r="AF191" s="8"/>
    </row>
    <row r="192" spans="2:32" ht="58.9" customHeight="1" x14ac:dyDescent="0.25">
      <c r="B192" s="55" t="s">
        <v>265</v>
      </c>
      <c r="C192" s="27" t="s">
        <v>153</v>
      </c>
      <c r="D192" s="52">
        <v>2835100</v>
      </c>
      <c r="E192" s="51">
        <v>0</v>
      </c>
      <c r="F192" s="28">
        <f>D192+E192</f>
        <v>2835100</v>
      </c>
      <c r="G192" s="52">
        <v>2835100</v>
      </c>
      <c r="H192" s="51">
        <v>0</v>
      </c>
      <c r="I192" s="28">
        <f>G192+H192</f>
        <v>2835100</v>
      </c>
      <c r="J192" s="52">
        <v>2835100</v>
      </c>
      <c r="K192" s="51">
        <v>0</v>
      </c>
      <c r="L192" s="28">
        <f>J192+K192</f>
        <v>2835100</v>
      </c>
      <c r="M192" s="13"/>
      <c r="AF192" s="8"/>
    </row>
    <row r="193" spans="2:32" ht="75" x14ac:dyDescent="0.25">
      <c r="B193" s="26" t="s">
        <v>238</v>
      </c>
      <c r="C193" s="27" t="s">
        <v>154</v>
      </c>
      <c r="D193" s="52">
        <f>D194</f>
        <v>1890000</v>
      </c>
      <c r="E193" s="51">
        <f t="shared" ref="E193:F193" si="177">E194</f>
        <v>0</v>
      </c>
      <c r="F193" s="52">
        <f t="shared" si="177"/>
        <v>1890000</v>
      </c>
      <c r="G193" s="52">
        <f>G194</f>
        <v>1890000</v>
      </c>
      <c r="H193" s="51">
        <f t="shared" ref="H193:I193" si="178">H194</f>
        <v>0</v>
      </c>
      <c r="I193" s="52">
        <f t="shared" si="178"/>
        <v>1890000</v>
      </c>
      <c r="J193" s="52">
        <f>J194</f>
        <v>1890000</v>
      </c>
      <c r="K193" s="51">
        <f t="shared" ref="K193:L193" si="179">K194</f>
        <v>0</v>
      </c>
      <c r="L193" s="52">
        <f t="shared" si="179"/>
        <v>1890000</v>
      </c>
      <c r="M193" s="13"/>
      <c r="AF193" s="8"/>
    </row>
    <row r="194" spans="2:32" ht="74.25" customHeight="1" x14ac:dyDescent="0.25">
      <c r="B194" s="55" t="s">
        <v>264</v>
      </c>
      <c r="C194" s="27" t="s">
        <v>155</v>
      </c>
      <c r="D194" s="52">
        <v>1890000</v>
      </c>
      <c r="E194" s="51">
        <v>0</v>
      </c>
      <c r="F194" s="28">
        <f>D194+E194</f>
        <v>1890000</v>
      </c>
      <c r="G194" s="52">
        <v>1890000</v>
      </c>
      <c r="H194" s="51">
        <v>0</v>
      </c>
      <c r="I194" s="28">
        <f>G194+H194</f>
        <v>1890000</v>
      </c>
      <c r="J194" s="52">
        <v>1890000</v>
      </c>
      <c r="K194" s="51">
        <v>0</v>
      </c>
      <c r="L194" s="28">
        <f>J194+K194</f>
        <v>1890000</v>
      </c>
      <c r="M194" s="13"/>
      <c r="AF194" s="8"/>
    </row>
    <row r="195" spans="2:32" ht="30" x14ac:dyDescent="0.25">
      <c r="B195" s="55" t="s">
        <v>239</v>
      </c>
      <c r="C195" s="27" t="s">
        <v>240</v>
      </c>
      <c r="D195" s="52">
        <f>D196</f>
        <v>624200</v>
      </c>
      <c r="E195" s="51">
        <f t="shared" ref="E195:F195" si="180">E196</f>
        <v>0</v>
      </c>
      <c r="F195" s="52">
        <f t="shared" si="180"/>
        <v>624200</v>
      </c>
      <c r="G195" s="52">
        <f>G196</f>
        <v>0</v>
      </c>
      <c r="H195" s="51">
        <f t="shared" ref="H195:I195" si="181">H196</f>
        <v>0</v>
      </c>
      <c r="I195" s="52">
        <f t="shared" si="181"/>
        <v>0</v>
      </c>
      <c r="J195" s="52">
        <f>J196</f>
        <v>0</v>
      </c>
      <c r="K195" s="51">
        <f t="shared" ref="K195:L195" si="182">K196</f>
        <v>0</v>
      </c>
      <c r="L195" s="52">
        <f t="shared" si="182"/>
        <v>0</v>
      </c>
      <c r="M195" s="13"/>
      <c r="AF195" s="8"/>
    </row>
    <row r="196" spans="2:32" ht="30" x14ac:dyDescent="0.25">
      <c r="B196" s="55" t="s">
        <v>266</v>
      </c>
      <c r="C196" s="27" t="s">
        <v>241</v>
      </c>
      <c r="D196" s="52">
        <v>624200</v>
      </c>
      <c r="E196" s="51">
        <v>0</v>
      </c>
      <c r="F196" s="28">
        <f>D196+E196</f>
        <v>624200</v>
      </c>
      <c r="G196" s="52">
        <v>0</v>
      </c>
      <c r="H196" s="51">
        <v>0</v>
      </c>
      <c r="I196" s="28">
        <f>G196+H196</f>
        <v>0</v>
      </c>
      <c r="J196" s="52">
        <v>0</v>
      </c>
      <c r="K196" s="51">
        <v>0</v>
      </c>
      <c r="L196" s="28">
        <f>J196+K196</f>
        <v>0</v>
      </c>
      <c r="M196" s="13"/>
      <c r="AF196" s="8"/>
    </row>
    <row r="197" spans="2:32" ht="30" x14ac:dyDescent="0.25">
      <c r="B197" s="26" t="s">
        <v>165</v>
      </c>
      <c r="C197" s="27" t="s">
        <v>166</v>
      </c>
      <c r="D197" s="52">
        <f>D198+D199</f>
        <v>5350900</v>
      </c>
      <c r="E197" s="51">
        <f t="shared" ref="E197:F197" si="183">SUM(E198:E199)</f>
        <v>-242200</v>
      </c>
      <c r="F197" s="52">
        <f t="shared" si="183"/>
        <v>5108700</v>
      </c>
      <c r="G197" s="52">
        <f>SUM(G198:G199)</f>
        <v>5440700</v>
      </c>
      <c r="H197" s="51">
        <f t="shared" ref="H197:I197" si="184">SUM(H198:H199)</f>
        <v>0</v>
      </c>
      <c r="I197" s="52">
        <f t="shared" si="184"/>
        <v>5440700</v>
      </c>
      <c r="J197" s="52">
        <f>SUM(J198:J199)</f>
        <v>5577500</v>
      </c>
      <c r="K197" s="51">
        <f t="shared" ref="K197:L197" si="185">SUM(K198:K199)</f>
        <v>0</v>
      </c>
      <c r="L197" s="52">
        <f t="shared" si="185"/>
        <v>5577500</v>
      </c>
      <c r="M197" s="13"/>
      <c r="AF197" s="8"/>
    </row>
    <row r="198" spans="2:32" ht="45" x14ac:dyDescent="0.25">
      <c r="B198" s="26" t="s">
        <v>267</v>
      </c>
      <c r="C198" s="27" t="s">
        <v>167</v>
      </c>
      <c r="D198" s="52">
        <v>4274700</v>
      </c>
      <c r="E198" s="51">
        <v>-242200</v>
      </c>
      <c r="F198" s="28">
        <f>D198+E198</f>
        <v>4032500</v>
      </c>
      <c r="G198" s="52">
        <v>4364500</v>
      </c>
      <c r="H198" s="51">
        <v>0</v>
      </c>
      <c r="I198" s="28">
        <f>G198+H198</f>
        <v>4364500</v>
      </c>
      <c r="J198" s="52">
        <v>4501300</v>
      </c>
      <c r="K198" s="51">
        <v>0</v>
      </c>
      <c r="L198" s="28">
        <f>J198+K198</f>
        <v>4501300</v>
      </c>
      <c r="M198" s="13"/>
      <c r="AF198" s="8"/>
    </row>
    <row r="199" spans="2:32" ht="45" x14ac:dyDescent="0.25">
      <c r="B199" s="26" t="s">
        <v>267</v>
      </c>
      <c r="C199" s="27" t="s">
        <v>167</v>
      </c>
      <c r="D199" s="52">
        <v>1076200</v>
      </c>
      <c r="E199" s="51">
        <v>0</v>
      </c>
      <c r="F199" s="28">
        <f>D199+E199</f>
        <v>1076200</v>
      </c>
      <c r="G199" s="52">
        <v>1076200</v>
      </c>
      <c r="H199" s="51">
        <v>0</v>
      </c>
      <c r="I199" s="28">
        <f>G199+H199</f>
        <v>1076200</v>
      </c>
      <c r="J199" s="52">
        <v>1076200</v>
      </c>
      <c r="K199" s="51">
        <v>0</v>
      </c>
      <c r="L199" s="28">
        <f>J199+K199</f>
        <v>1076200</v>
      </c>
      <c r="M199" s="13"/>
      <c r="AF199" s="8"/>
    </row>
    <row r="200" spans="2:32" ht="24" customHeight="1" x14ac:dyDescent="0.25">
      <c r="B200" s="66" t="s">
        <v>242</v>
      </c>
      <c r="C200" s="56" t="s">
        <v>168</v>
      </c>
      <c r="D200" s="78">
        <f>D203+D201</f>
        <v>16347900</v>
      </c>
      <c r="E200" s="43">
        <f t="shared" ref="E200:L200" si="186">E203+E201</f>
        <v>4208706</v>
      </c>
      <c r="F200" s="44">
        <f t="shared" si="186"/>
        <v>20556606</v>
      </c>
      <c r="G200" s="44">
        <f t="shared" si="186"/>
        <v>40836000</v>
      </c>
      <c r="H200" s="43">
        <f t="shared" si="186"/>
        <v>0</v>
      </c>
      <c r="I200" s="44">
        <f t="shared" si="186"/>
        <v>40836000</v>
      </c>
      <c r="J200" s="78">
        <f t="shared" si="186"/>
        <v>40896500</v>
      </c>
      <c r="K200" s="43">
        <f t="shared" si="186"/>
        <v>0</v>
      </c>
      <c r="L200" s="44">
        <f t="shared" si="186"/>
        <v>40896500</v>
      </c>
      <c r="M200" s="13"/>
      <c r="AF200" s="8"/>
    </row>
    <row r="201" spans="2:32" ht="72" x14ac:dyDescent="0.25">
      <c r="B201" s="66" t="s">
        <v>282</v>
      </c>
      <c r="C201" s="56" t="s">
        <v>281</v>
      </c>
      <c r="D201" s="64">
        <f>D202</f>
        <v>13061700</v>
      </c>
      <c r="E201" s="63">
        <f t="shared" ref="E201:L201" si="187">E202</f>
        <v>0</v>
      </c>
      <c r="F201" s="64">
        <f t="shared" si="187"/>
        <v>13061700</v>
      </c>
      <c r="G201" s="64">
        <f t="shared" si="187"/>
        <v>39185000</v>
      </c>
      <c r="H201" s="63">
        <f t="shared" si="187"/>
        <v>0</v>
      </c>
      <c r="I201" s="64">
        <f t="shared" si="187"/>
        <v>39185000</v>
      </c>
      <c r="J201" s="64">
        <f t="shared" si="187"/>
        <v>39185000</v>
      </c>
      <c r="K201" s="63">
        <f t="shared" si="187"/>
        <v>0</v>
      </c>
      <c r="L201" s="64">
        <f t="shared" si="187"/>
        <v>39185000</v>
      </c>
      <c r="M201" s="13"/>
      <c r="AF201" s="8"/>
    </row>
    <row r="202" spans="2:32" ht="75" x14ac:dyDescent="0.25">
      <c r="B202" s="73" t="s">
        <v>283</v>
      </c>
      <c r="C202" s="65" t="s">
        <v>280</v>
      </c>
      <c r="D202" s="50">
        <v>13061700</v>
      </c>
      <c r="E202" s="53">
        <v>0</v>
      </c>
      <c r="F202" s="28">
        <f>D202+E202</f>
        <v>13061700</v>
      </c>
      <c r="G202" s="50">
        <v>39185000</v>
      </c>
      <c r="H202" s="53">
        <v>0</v>
      </c>
      <c r="I202" s="28">
        <f>G202+H202</f>
        <v>39185000</v>
      </c>
      <c r="J202" s="50">
        <v>39185000</v>
      </c>
      <c r="K202" s="53">
        <v>0</v>
      </c>
      <c r="L202" s="28">
        <f>J202+K202</f>
        <v>39185000</v>
      </c>
      <c r="M202" s="13"/>
      <c r="AF202" s="8"/>
    </row>
    <row r="203" spans="2:32" ht="30" x14ac:dyDescent="0.25">
      <c r="B203" s="57" t="s">
        <v>243</v>
      </c>
      <c r="C203" s="58" t="s">
        <v>244</v>
      </c>
      <c r="D203" s="50">
        <f>D204</f>
        <v>3286200</v>
      </c>
      <c r="E203" s="53">
        <f t="shared" ref="E203:F203" si="188">E204</f>
        <v>4208706</v>
      </c>
      <c r="F203" s="50">
        <f t="shared" si="188"/>
        <v>7494906</v>
      </c>
      <c r="G203" s="50">
        <f>G204</f>
        <v>1651000</v>
      </c>
      <c r="H203" s="53">
        <f t="shared" ref="H203:I203" si="189">H204</f>
        <v>0</v>
      </c>
      <c r="I203" s="50">
        <f t="shared" si="189"/>
        <v>1651000</v>
      </c>
      <c r="J203" s="50">
        <f>J204</f>
        <v>1711500</v>
      </c>
      <c r="K203" s="53">
        <f t="shared" ref="K203:L203" si="190">K204</f>
        <v>0</v>
      </c>
      <c r="L203" s="50">
        <f t="shared" si="190"/>
        <v>1711500</v>
      </c>
      <c r="M203" s="13"/>
      <c r="AF203" s="8"/>
    </row>
    <row r="204" spans="2:32" ht="30" x14ac:dyDescent="0.25">
      <c r="B204" s="59" t="s">
        <v>185</v>
      </c>
      <c r="C204" s="60" t="s">
        <v>169</v>
      </c>
      <c r="D204" s="52">
        <v>3286200</v>
      </c>
      <c r="E204" s="51">
        <f>776700+200000+1232006+2000000</f>
        <v>4208706</v>
      </c>
      <c r="F204" s="28">
        <f>D204+E204</f>
        <v>7494906</v>
      </c>
      <c r="G204" s="52">
        <v>1651000</v>
      </c>
      <c r="H204" s="51">
        <v>0</v>
      </c>
      <c r="I204" s="28">
        <f>G204+H204</f>
        <v>1651000</v>
      </c>
      <c r="J204" s="52">
        <v>1711500</v>
      </c>
      <c r="K204" s="51">
        <v>0</v>
      </c>
      <c r="L204" s="28">
        <f>J204+K204</f>
        <v>1711500</v>
      </c>
      <c r="M204" s="13"/>
    </row>
    <row r="205" spans="2:32" ht="57.75" x14ac:dyDescent="0.25">
      <c r="B205" s="25" t="s">
        <v>186</v>
      </c>
      <c r="C205" s="20" t="s">
        <v>187</v>
      </c>
      <c r="D205" s="44">
        <f t="shared" ref="D205:L205" si="191">D206</f>
        <v>-40827220.75</v>
      </c>
      <c r="E205" s="43">
        <f t="shared" si="191"/>
        <v>0</v>
      </c>
      <c r="F205" s="44">
        <f t="shared" si="191"/>
        <v>-40827220.75</v>
      </c>
      <c r="G205" s="44">
        <f t="shared" si="191"/>
        <v>0</v>
      </c>
      <c r="H205" s="43">
        <f t="shared" si="191"/>
        <v>0</v>
      </c>
      <c r="I205" s="44">
        <f t="shared" si="191"/>
        <v>0</v>
      </c>
      <c r="J205" s="44">
        <f t="shared" si="191"/>
        <v>0</v>
      </c>
      <c r="K205" s="43">
        <f t="shared" si="191"/>
        <v>0</v>
      </c>
      <c r="L205" s="44">
        <f t="shared" si="191"/>
        <v>0</v>
      </c>
      <c r="M205" s="13"/>
    </row>
    <row r="206" spans="2:32" ht="60" x14ac:dyDescent="0.25">
      <c r="B206" s="26" t="s">
        <v>188</v>
      </c>
      <c r="C206" s="27" t="s">
        <v>189</v>
      </c>
      <c r="D206" s="52">
        <v>-40827220.75</v>
      </c>
      <c r="E206" s="51">
        <v>0</v>
      </c>
      <c r="F206" s="28">
        <f>D206+E206</f>
        <v>-40827220.75</v>
      </c>
      <c r="G206" s="52">
        <v>0</v>
      </c>
      <c r="H206" s="51">
        <v>0</v>
      </c>
      <c r="I206" s="28">
        <f>G206+H206</f>
        <v>0</v>
      </c>
      <c r="J206" s="52">
        <v>0</v>
      </c>
      <c r="K206" s="51">
        <v>0</v>
      </c>
      <c r="L206" s="28">
        <f>J206+K206</f>
        <v>0</v>
      </c>
      <c r="M206" s="13"/>
    </row>
    <row r="207" spans="2:32" x14ac:dyDescent="0.25">
      <c r="B207" s="25" t="s">
        <v>170</v>
      </c>
      <c r="C207" s="20"/>
      <c r="D207" s="78">
        <f t="shared" ref="D207:L207" si="192">D8+D48+D145</f>
        <v>4269440733.79</v>
      </c>
      <c r="E207" s="43">
        <f t="shared" si="192"/>
        <v>55547044</v>
      </c>
      <c r="F207" s="44">
        <f t="shared" si="192"/>
        <v>4324987777.79</v>
      </c>
      <c r="G207" s="44">
        <f t="shared" si="192"/>
        <v>3564539000</v>
      </c>
      <c r="H207" s="43">
        <f t="shared" si="192"/>
        <v>0</v>
      </c>
      <c r="I207" s="44">
        <f t="shared" si="192"/>
        <v>3564539000</v>
      </c>
      <c r="J207" s="78">
        <f t="shared" si="192"/>
        <v>3234609300</v>
      </c>
      <c r="K207" s="43">
        <f t="shared" si="192"/>
        <v>0</v>
      </c>
      <c r="L207" s="44">
        <f t="shared" si="192"/>
        <v>3234609300</v>
      </c>
      <c r="M207" s="13"/>
    </row>
    <row r="208" spans="2:32" x14ac:dyDescent="0.25">
      <c r="B208" s="61"/>
      <c r="C208" s="62"/>
      <c r="M208" s="5"/>
      <c r="N208" s="5"/>
      <c r="O208" s="5"/>
      <c r="P208" s="5"/>
      <c r="Q208" s="5"/>
    </row>
    <row r="209" spans="2:17" x14ac:dyDescent="0.25">
      <c r="B209" s="61"/>
      <c r="C209" s="62"/>
      <c r="M209" s="5"/>
      <c r="N209" s="5"/>
      <c r="O209" s="5"/>
      <c r="P209" s="5"/>
      <c r="Q209" s="5"/>
    </row>
    <row r="210" spans="2:17" x14ac:dyDescent="0.25">
      <c r="B210" s="61"/>
      <c r="C210" s="62"/>
      <c r="M210" s="5"/>
      <c r="N210" s="5"/>
      <c r="O210" s="5"/>
      <c r="P210" s="5"/>
      <c r="Q210" s="5"/>
    </row>
    <row r="211" spans="2:17" x14ac:dyDescent="0.25">
      <c r="B211" s="61"/>
      <c r="C211" s="62"/>
      <c r="M211" s="5"/>
      <c r="N211" s="5"/>
      <c r="O211" s="5"/>
      <c r="P211" s="5"/>
      <c r="Q211" s="5"/>
    </row>
    <row r="212" spans="2:17" x14ac:dyDescent="0.25">
      <c r="B212" s="61"/>
      <c r="C212" s="62"/>
      <c r="M212" s="5"/>
      <c r="N212" s="5"/>
      <c r="O212" s="5"/>
      <c r="P212" s="5"/>
      <c r="Q212" s="5"/>
    </row>
    <row r="213" spans="2:17" x14ac:dyDescent="0.25">
      <c r="B213" s="61"/>
      <c r="C213" s="62"/>
      <c r="M213" s="5"/>
      <c r="N213" s="5"/>
      <c r="O213" s="5"/>
      <c r="P213" s="5"/>
      <c r="Q213" s="5"/>
    </row>
  </sheetData>
  <autoFilter ref="A7:AI207"/>
  <mergeCells count="6">
    <mergeCell ref="B3:J3"/>
    <mergeCell ref="B5:B6"/>
    <mergeCell ref="C5:C6"/>
    <mergeCell ref="D5:F5"/>
    <mergeCell ref="G5:I5"/>
    <mergeCell ref="J5:L5"/>
  </mergeCells>
  <printOptions horizontalCentered="1"/>
  <pageMargins left="0.39370078740157483" right="0.39370078740157483" top="0.39370078740157483" bottom="0.39370078740157483" header="0.19685039370078741" footer="0.19685039370078741"/>
  <pageSetup paperSize="9" scale="55" firstPageNumber="626" fitToHeight="100" orientation="landscape" useFirstPageNumber="1" r:id="rId1"/>
  <headerFooter alignWithMargins="0">
    <oddHeader>&amp;R&amp;P</oddHeader>
  </headerFooter>
  <colBreaks count="1" manualBreakCount="1">
    <brk id="13" max="16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vt:lpstr>
      <vt:lpstr>'1'!Заголовки_для_печати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Гроховская</dc:creator>
  <cp:lastModifiedBy>Екатерина Вагина</cp:lastModifiedBy>
  <cp:lastPrinted>2020-08-03T12:48:40Z</cp:lastPrinted>
  <dcterms:created xsi:type="dcterms:W3CDTF">2019-02-11T06:40:32Z</dcterms:created>
  <dcterms:modified xsi:type="dcterms:W3CDTF">2020-08-03T12:48:53Z</dcterms:modified>
</cp:coreProperties>
</file>